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fender\Desktop\Техник топширик\Иштихон тумани\Ғ.Ғулом МФЙ А.Навоий ва Ҳамза кўчасини жорий таъмирлаш\Шартнома платформаси ва единич\"/>
    </mc:Choice>
  </mc:AlternateContent>
  <bookViews>
    <workbookView xWindow="0" yWindow="0" windowWidth="28800" windowHeight="12135" tabRatio="745" activeTab="2"/>
  </bookViews>
  <sheets>
    <sheet name="СТАРТ" sheetId="3" r:id="rId1"/>
    <sheet name="101050_БР" sheetId="5" r:id="rId2"/>
    <sheet name="101050_БВ" sheetId="4" r:id="rId3"/>
  </sheets>
  <definedNames>
    <definedName name="_xlnm.Print_Titles" localSheetId="2">'101050_БВ'!$11:$11</definedName>
    <definedName name="_xlnm.Print_Titles" localSheetId="1">'101050_БР'!$11:$11</definedName>
    <definedName name="_xlnm.Print_Area" localSheetId="0">СТАРТ!$A$1:$B$37</definedName>
  </definedNames>
  <calcPr calcId="152511"/>
</workbook>
</file>

<file path=xl/calcChain.xml><?xml version="1.0" encoding="utf-8"?>
<calcChain xmlns="http://schemas.openxmlformats.org/spreadsheetml/2006/main">
  <c r="D24" i="3" l="1"/>
</calcChain>
</file>

<file path=xl/sharedStrings.xml><?xml version="1.0" encoding="utf-8"?>
<sst xmlns="http://schemas.openxmlformats.org/spreadsheetml/2006/main" count="535" uniqueCount="210">
  <si>
    <t>ИСПОЛНИТЕЛЬ</t>
  </si>
  <si>
    <t xml:space="preserve">     ИТОГОВАЯ РЕКОМЕНДУЕМАЯ СТОИМОСТЬ  ОБЪЕКТА В ТЕКУЩИХ  ЦЕНАХ.</t>
  </si>
  <si>
    <t>№ПП</t>
  </si>
  <si>
    <t>НАИМЕНОВАНИЕ ЗАТРАТ</t>
  </si>
  <si>
    <t>ЗАТРАТЫ НА ОБОРУДОВАНИЕ</t>
  </si>
  <si>
    <t>ЗАТРАТЫ НА ОСНОВНУЮ ЗАРАБОТНУЮ ПЛАТУ С УЧЕТОМ НАЧИСЛЕНИЙ НА СОЦИАЛЬНОЕ СТРАХОВАНИЕ</t>
  </si>
  <si>
    <t>ЗАТРАТЫ НА ЭКСПЛУАТАЦИЮ МАШИН И МЕХАНИЗМОВ</t>
  </si>
  <si>
    <t>ИТОГО: п. 2-5</t>
  </si>
  <si>
    <t>ПРОЧИЕ ЗАТРАТЫ И РАСХОДЫ ПОДРЯДЧИКА   -  18,11%</t>
  </si>
  <si>
    <t>ИТОГО: п. 2-7</t>
  </si>
  <si>
    <t>НДС  -  15%</t>
  </si>
  <si>
    <t>ВСЕГО СТОИМОСТЬ СТРОИТЕЛЬСТВА В ТЕКУЩИХ ЦЕНАХ</t>
  </si>
  <si>
    <t>ПРОЧИЕ ЗАТРАТЫ И РАСХОДЫ ЗАКАЗЧИКА:</t>
  </si>
  <si>
    <t>В ТОМ ЧИСЛЕ</t>
  </si>
  <si>
    <t>________________</t>
  </si>
  <si>
    <t>МП</t>
  </si>
  <si>
    <t xml:space="preserve">ЗАТРАТЫ НА СТРОИТЕЛЬНЫЕ МАТЕРИАЛЫ, ИЗДЕЛИЯ И КОНСТРУКЦИИ </t>
  </si>
  <si>
    <t>ЗАТРАТЫ НА ТРАНСПОРТНЫЕ РАСХОДЫ</t>
  </si>
  <si>
    <t xml:space="preserve"> ТРАНСПОРТНЫЕ РАСХОДЫ  НА ПРИВОЗНЫЕ МАТЕРИАЛЫ</t>
  </si>
  <si>
    <t>СОДЕРЖАНИЕ ДИРЕКЦИИ- 3%</t>
  </si>
  <si>
    <t>ЗАТРАТЫ НА ПРОЕКТНЫЕ РАБОТЫ</t>
  </si>
  <si>
    <t>М3</t>
  </si>
  <si>
    <t>ДЕРЕВЯННЫЕ ДОСКИ-ПРОКЛАДКА РАЗМЕРОМ 15Х3СМ ПО ДИЛИНОЙ-4,5М.</t>
  </si>
  <si>
    <t>ЦЕНА</t>
  </si>
  <si>
    <t>26</t>
  </si>
  <si>
    <t>ТН</t>
  </si>
  <si>
    <t>БИТУМНАЯ МАСТИКА.</t>
  </si>
  <si>
    <t>25</t>
  </si>
  <si>
    <t>АРМАТУРА А-I D-6ММ ДЛЯ КАРКАСОВ.</t>
  </si>
  <si>
    <t>24</t>
  </si>
  <si>
    <t>СТРОИТЕЛЬНЫЕ МАТЕРИАЛЫ И КОНСТРУКЦИИ</t>
  </si>
  <si>
    <t>СМЕСЬ ПЕСЧАНО-ГРАВИЙНАЯ</t>
  </si>
  <si>
    <t>41403</t>
  </si>
  <si>
    <t>23</t>
  </si>
  <si>
    <t>10М2</t>
  </si>
  <si>
    <t>ПОЛИЭТИЛЕНОВАЯ ПЛЕНКА.</t>
  </si>
  <si>
    <t>35515</t>
  </si>
  <si>
    <t>22</t>
  </si>
  <si>
    <t>М2</t>
  </si>
  <si>
    <t>ЩИТЫ ИЗ ДОСОК ТОЛЩИНОЙ 40 ММ</t>
  </si>
  <si>
    <t>30659</t>
  </si>
  <si>
    <t>21</t>
  </si>
  <si>
    <t>ГРАВИЙНО-ПЕСЧАНАЯ СМЕСЬ</t>
  </si>
  <si>
    <t>12303</t>
  </si>
  <si>
    <t>20</t>
  </si>
  <si>
    <t>ПЕСОК КРАСНЫЙ</t>
  </si>
  <si>
    <t>11000</t>
  </si>
  <si>
    <t>19</t>
  </si>
  <si>
    <t>ВОДА</t>
  </si>
  <si>
    <t>9219</t>
  </si>
  <si>
    <t>18</t>
  </si>
  <si>
    <t>БЕТОН ТЯЖЕЛЫЙ КЛАССА В20 /М-250/ ФРАКЦИИ 5-20 ММ</t>
  </si>
  <si>
    <t>6327</t>
  </si>
  <si>
    <t>17</t>
  </si>
  <si>
    <t>МАТЕРИАЛЬНЫЕ РЕСУРСЫ</t>
  </si>
  <si>
    <t>МАШ.-Ч</t>
  </si>
  <si>
    <t>АВТОМОБИЛИ БОРТОВЫЕ ГРУЗОПОДЪЕМНОСТЬЮ ДО 5 Т</t>
  </si>
  <si>
    <t>2499</t>
  </si>
  <si>
    <t>16</t>
  </si>
  <si>
    <t>ЭКСКАВАТОРЫ НА ГУСЕНИЧНОМ ХОДУ ТИПА "ATLAS", "VOLVO", "KOMATSU", "HITACHI", "LIEBHER", ХТ 876 (КИТАЙ) С ЕМКОСТЬЮ КОВША 0,25 М3</t>
  </si>
  <si>
    <t>1938</t>
  </si>
  <si>
    <t>15</t>
  </si>
  <si>
    <t>НАРЕЗЧИКИ ШВОВ В СВЕЖЕУЛОЖЕННОМ ЦЕМЕНТОБЕТОНЕ</t>
  </si>
  <si>
    <t>1332</t>
  </si>
  <si>
    <t>14</t>
  </si>
  <si>
    <t>МАШИНЫ ПОЛИВОМОЕЧНЫЕ 6000 Л</t>
  </si>
  <si>
    <t>1135</t>
  </si>
  <si>
    <t>13</t>
  </si>
  <si>
    <t>КОТЛЫ БИТУМНЫЕ ПЕРЕДВИЖНЫЕ 400 Л</t>
  </si>
  <si>
    <t>913</t>
  </si>
  <si>
    <t>12</t>
  </si>
  <si>
    <t>КАТКИ ДОРОЖНЫЕ САМОХОДНЫЕ НА ПНЕВМОКОЛЕСНОМ ХОДУ 30 Т</t>
  </si>
  <si>
    <t>626</t>
  </si>
  <si>
    <t>11</t>
  </si>
  <si>
    <t>КАТКИ ДОРОЖНЫЕ САМОХОДНЫЕ ГЛАДКИЕ 13 Т</t>
  </si>
  <si>
    <t>623</t>
  </si>
  <si>
    <t>10</t>
  </si>
  <si>
    <t>КАТКИ ДОРОЖНЫЕ САМОХОДНЫЕ ГЛАДКИЕ 8 Т</t>
  </si>
  <si>
    <t>621</t>
  </si>
  <si>
    <t>9</t>
  </si>
  <si>
    <t>КАТКИ ДОРОЖНЫЕ САМОХОДНЫЕ ВИБРАЦИОННЫЕ 2,2 Т</t>
  </si>
  <si>
    <t>619</t>
  </si>
  <si>
    <t>8</t>
  </si>
  <si>
    <t>ВИБРАТОРЫ ПОВЕРХНОСТНЫЕ</t>
  </si>
  <si>
    <t>404</t>
  </si>
  <si>
    <t>7</t>
  </si>
  <si>
    <t>БУЛЬДОЗЕРЫ ПРИ РАБОТЕ НА ДРУГИХ ВИДАХ СТРОИТЕЛЬСТВА 79 (108) КВТ (Л.С.)</t>
  </si>
  <si>
    <t>258</t>
  </si>
  <si>
    <t>6</t>
  </si>
  <si>
    <t>АВТОМОБИЛИ-САМОСВАЛЫ ГРУЗОПОДЪЕМНОСТЬЮ ДО 10 Т</t>
  </si>
  <si>
    <t>163</t>
  </si>
  <si>
    <t>5</t>
  </si>
  <si>
    <t>АВТОПОГРУЗЧИКИ 5 Т</t>
  </si>
  <si>
    <t>112</t>
  </si>
  <si>
    <t>4</t>
  </si>
  <si>
    <t>АВТОГРЕЙДЕРЫ СРЕДНЕГО ТИПА 99 (135) КВТ (Л.С.)</t>
  </si>
  <si>
    <t>107</t>
  </si>
  <si>
    <t>3</t>
  </si>
  <si>
    <t>СТРОИТЕЛЬНЫЕ МАШИНЫ И МЕХАНИЗМЫ</t>
  </si>
  <si>
    <t>ЧЕЛ.-Ч</t>
  </si>
  <si>
    <t>ЗАТРАТЫ ТРУДА МАШИНИСТОВ</t>
  </si>
  <si>
    <t>2</t>
  </si>
  <si>
    <t>ЗАТРАТЫ ТРУДА РАБОЧИХ-СТРОИТЕЛЕЙ</t>
  </si>
  <si>
    <t>1</t>
  </si>
  <si>
    <t>ТРУДОВЫЕ РЕСУРСЫ</t>
  </si>
  <si>
    <t>ИТОГО ПО ЛОКАЛЬНОЙ РЕСУРСНОЙ ВЕДОМОСТИ:</t>
  </si>
  <si>
    <t>15.1</t>
  </si>
  <si>
    <t>100 М2</t>
  </si>
  <si>
    <t>НА КАЖДЫЙ 1 СМ ИЗМЕНЕНИЯ ТОЛЩИНЫ СЛОЯ ДОБАВЛЯТЬ ПО 01-005-01</t>
  </si>
  <si>
    <t>Е2714-005-02 К=8</t>
  </si>
  <si>
    <t>14.4</t>
  </si>
  <si>
    <t>14.3</t>
  </si>
  <si>
    <t>14.2</t>
  </si>
  <si>
    <t>14.1</t>
  </si>
  <si>
    <t>УКРЕПЛЕНИЕ ОБОЧИН ПЕСЧАНО-ГРАВИЙНОЙ СМЕСЬЮ, ТОЛЩИНА СЛОЯ 10 СМ</t>
  </si>
  <si>
    <t>Е2714-005-01</t>
  </si>
  <si>
    <t>13.4</t>
  </si>
  <si>
    <t>13.3</t>
  </si>
  <si>
    <t>13.2</t>
  </si>
  <si>
    <t>13.1</t>
  </si>
  <si>
    <t>1000М2</t>
  </si>
  <si>
    <t>УСТРОЙСТВО СИНТЕТИЧЕСКИХ ПЛЕНОК ПОД ЦЕМЕНТОБЕТОННОЕ ПОКРЫТИЕ И ПОВЕРХУ ДЛЯ УХОДА.</t>
  </si>
  <si>
    <t>Е3101-088-01</t>
  </si>
  <si>
    <t>УСТРОЙСТВО ПОПРЕЧНЫХ ШВОВ РАСШИРЕНИЯ:</t>
  </si>
  <si>
    <t>8.3</t>
  </si>
  <si>
    <t>8.2</t>
  </si>
  <si>
    <t>8.1</t>
  </si>
  <si>
    <t>100М</t>
  </si>
  <si>
    <t>НАРЕЗКА ШВОВ СЖАТИЯ В БЕТОНЕ НАРЕЗЧИКОМ ШВОВ ПРИ ТОЛЩИНЕ ПРОПИЛА 8ММ, ГЛУБИНОЙ 6СМ.</t>
  </si>
  <si>
    <t>Е2706-007-02</t>
  </si>
  <si>
    <t>УСТРОЙСТВО ПОПРЕЧНЫХ ШВОВ СЖАТИЯ:</t>
  </si>
  <si>
    <t>7.4</t>
  </si>
  <si>
    <t>7.3</t>
  </si>
  <si>
    <t>7.2</t>
  </si>
  <si>
    <t>7.1</t>
  </si>
  <si>
    <t>УМЕНЬШЕНИЕ ТОЛЩИНЫ СЛОЯ НА 2СМ</t>
  </si>
  <si>
    <t>Е2706-002-18 ДОП. 12 МИНСТРОЙ РУЗ N 519 ОТ 18.11.2019 Г. К=2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</si>
  <si>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</si>
  <si>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</si>
  <si>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</si>
  <si>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</si>
  <si>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</si>
  <si>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</si>
  <si>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</si>
  <si>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</si>
  <si>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</si>
  <si>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УСТРОЙСТВО МОНОЛИТНОГО ЦЕМЕНТОБЕТОННОГО ПОКРЫТИЯ ИЗ В-20 (М-250) ПРИ ТОЛЩИНЕ СЛОЯ 20СМ СРЕДСТВАМИ МАЛОЙ МЕХАНИЗАЦИИ (С УХОДОМ И УСТРОЙСТВОМ ТЕМПЕРАТУРНЫХ ШВОВ СЖАТИЯ И РАСШИРЕНИЯ).</t>
  </si>
  <si>
    <t>Е2706-002-17 ДОП. 12 МИНСТРОЙ РУЗ N 519 ОТ 18.11.2019 Г.</t>
  </si>
  <si>
    <t>5.8</t>
  </si>
  <si>
    <t>5.7</t>
  </si>
  <si>
    <t>5.6</t>
  </si>
  <si>
    <t>5.5</t>
  </si>
  <si>
    <t>5.4</t>
  </si>
  <si>
    <t>5.3</t>
  </si>
  <si>
    <t>5.2</t>
  </si>
  <si>
    <t>5.1</t>
  </si>
  <si>
    <t>100М3</t>
  </si>
  <si>
    <t>ПОДСТИЛАЮЩЕГО СЛОЯ ИЗ КРАСНОГО ПЕСКА ТОЛЩИНОЙ 3СМ.</t>
  </si>
  <si>
    <t>Е2704-001-01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</si>
  <si>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</si>
  <si>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</si>
  <si>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</si>
  <si>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</si>
  <si>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</si>
  <si>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</si>
  <si>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</si>
  <si>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</si>
  <si>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</si>
  <si>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</si>
  <si>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УСТРОЙСТВО ОСНОВАНИЯ ГРАВИЙНО-ПЕСЧАНОЙ СМЕСИ ТОЛЩИНОЙ 20 СМ.</t>
  </si>
  <si>
    <t>Е2704-003-01</t>
  </si>
  <si>
    <t>3.2</t>
  </si>
  <si>
    <t>3.1</t>
  </si>
  <si>
    <t>100 М2 УПЛОТНЕННОЙ ПЛОЩАДИ ОСНОВАНИЯ</t>
  </si>
  <si>
    <t>УПЛОТНЕНИЕ ГРУНТА 2 ГРУППЫ 8Т КАТКАМИ.</t>
  </si>
  <si>
    <t>Е0102-007-01 ДОП. 6</t>
  </si>
  <si>
    <t>2.2</t>
  </si>
  <si>
    <t>2.1</t>
  </si>
  <si>
    <t>АВТОВОЗКА ЛИШНЕГО ГРУНТА В ОТВАЛ НА 5КМ</t>
  </si>
  <si>
    <t>Е310-1005</t>
  </si>
  <si>
    <t>1.4</t>
  </si>
  <si>
    <t>1.3</t>
  </si>
  <si>
    <t>1.2</t>
  </si>
  <si>
    <t>1.1</t>
  </si>
  <si>
    <t>1000М3</t>
  </si>
  <si>
    <t>РАЗРАБОТКА ГРУНТА 2 ГРУППЫ ЭКСКАВАТОРОМ ЕМК. КОВША 0,25 М3 С ПОГРУЗКОЙ НА А/С</t>
  </si>
  <si>
    <t>Е0101-168-02 ДОП. 1</t>
  </si>
  <si>
    <t>Г.ГУЛОМ МФЙ ХАМЗА КУЧАСИНИ ЖОРИЙ ТАЪМИРЛАШ L=450М.</t>
  </si>
  <si>
    <t>по проектным данным</t>
  </si>
  <si>
    <t>на. ед. измерения</t>
  </si>
  <si>
    <t xml:space="preserve">Количество </t>
  </si>
  <si>
    <t>Единица измерения</t>
  </si>
  <si>
    <t>Наименование работ и затрат</t>
  </si>
  <si>
    <t>Шифр номера нормативов и коды ресурсов</t>
  </si>
  <si>
    <t>N п.п.</t>
  </si>
  <si>
    <t>ВЕДОМОСТЬ ОБЪЕМОВ РАБОТ</t>
  </si>
  <si>
    <t>Основание:</t>
  </si>
  <si>
    <t>(локальная ресурсная смета)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</si>
  <si>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</si>
  <si>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(наименование стройки)</t>
  </si>
  <si>
    <t>ИШТИХОН ТУМАНИ Г.ГУЛОМ МФЙ ХАМЗА КУЧАСИНИ ЖОРИЙ ТАЪМИРЛАШ L=450М.</t>
  </si>
  <si>
    <t>Форма N 5</t>
  </si>
  <si>
    <t>СУМ</t>
  </si>
  <si>
    <t>ИТОГО ПО СТРОИТЕЛЬНЫМ МАТЕРИАЛАМ:</t>
  </si>
  <si>
    <t>ИТОГО ПО СТРОИТЕЛЬНЫМ МАШИНАМ:</t>
  </si>
  <si>
    <t>ИТОГО ПО ТРУДОВЫМ РЕСУРСАМ:</t>
  </si>
  <si>
    <t>Составлен В ТЕКУЩИХ ЦЕНАХ</t>
  </si>
  <si>
    <t xml:space="preserve">   № </t>
  </si>
  <si>
    <t>ВЕДОМОСТЬ ПОТРЕБНЫХ РЕСУРСОВ</t>
  </si>
  <si>
    <t>ЗАТРАТЫ НА ТРАНСПОРТНЫЕ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</si>
</sst>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3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name val="Arial Cyr"/>
      <charset val="204"/>
    </font>
    <font>
      <b/>
      <sz val="10"/>
      <name val="Comic Sans MS"/>
      <family val="4"/>
      <charset val="204"/>
    </font>
    <font>
      <sz val="9"/>
      <name val="Comic Sans MS"/>
      <family val="4"/>
      <charset val="204"/>
    </font>
    <font>
      <b/>
      <sz val="9"/>
      <name val="Comic Sans MS"/>
      <family val="4"/>
      <charset val="204"/>
    </font>
    <font>
      <sz val="9"/>
      <name val="Arial Black"/>
      <family val="2"/>
      <charset val="204"/>
    </font>
    <font>
      <b/>
      <sz val="11"/>
      <name val="Tiffany"/>
    </font>
    <font>
      <b/>
      <sz val="11"/>
      <color rgb="FFFF0000"/>
      <name val="Tiffany"/>
    </font>
    <font>
      <sz val="9"/>
      <name val="Times New Roman Cyr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800080"/>
      <name val="Times New Roman Cyr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b/>
      <sz val="12"/>
      <name val="Times New Roman Cyr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rgb="FFCCFFFF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0" fillId="0" borderId="0"/>
    <xf numFmtId="0" fontId="18" fillId="0" borderId="0"/>
  </cellStyleXfs>
  <cellXfs count="135">
    <xf numFmtId="0" fontId="18" fillId="0" borderId="0" xfId="0" applyFont="1"/>
    <xf numFmtId="0" fontId="23" fillId="0" borderId="0" xfId="42" applyFont="1" applyAlignment="1">
      <alignment horizontal="center" vertical="center"/>
    </xf>
    <xf numFmtId="0" fontId="22" fillId="0" borderId="0" xfId="42"/>
    <xf numFmtId="0" fontId="21" fillId="0" borderId="0" xfId="43" applyFont="1" applyAlignment="1">
      <alignment horizontal="center"/>
    </xf>
    <xf numFmtId="0" fontId="21" fillId="0" borderId="0" xfId="43" applyFont="1" applyAlignment="1">
      <alignment horizontal="left" indent="4"/>
    </xf>
    <xf numFmtId="0" fontId="22" fillId="0" borderId="0" xfId="42" applyAlignment="1">
      <alignment vertical="center" wrapText="1"/>
    </xf>
    <xf numFmtId="0" fontId="25" fillId="34" borderId="13" xfId="42" applyFont="1" applyFill="1" applyBorder="1" applyAlignment="1">
      <alignment horizontal="center" vertical="center"/>
    </xf>
    <xf numFmtId="0" fontId="26" fillId="34" borderId="13" xfId="42" applyFont="1" applyFill="1" applyBorder="1" applyAlignment="1">
      <alignment horizontal="center" vertical="center"/>
    </xf>
    <xf numFmtId="0" fontId="24" fillId="34" borderId="13" xfId="42" applyFont="1" applyFill="1" applyBorder="1" applyAlignment="1">
      <alignment horizontal="left" vertical="center" wrapText="1" shrinkToFit="1"/>
    </xf>
    <xf numFmtId="0" fontId="25" fillId="33" borderId="13" xfId="42" applyFont="1" applyFill="1" applyBorder="1" applyAlignment="1">
      <alignment horizontal="left" vertical="center" wrapText="1" shrinkToFit="1"/>
    </xf>
    <xf numFmtId="3" fontId="27" fillId="33" borderId="13" xfId="42" applyNumberFormat="1" applyFont="1" applyFill="1" applyBorder="1" applyAlignment="1">
      <alignment horizontal="center" vertical="center"/>
    </xf>
    <xf numFmtId="0" fontId="26" fillId="33" borderId="13" xfId="42" applyFont="1" applyFill="1" applyBorder="1" applyAlignment="1">
      <alignment horizontal="center" vertical="center"/>
    </xf>
    <xf numFmtId="3" fontId="22" fillId="0" borderId="0" xfId="42" applyNumberFormat="1"/>
    <xf numFmtId="0" fontId="20" fillId="0" borderId="0" xfId="43" applyFont="1"/>
    <xf numFmtId="0" fontId="20" fillId="0" borderId="0" xfId="43" applyFont="1" applyAlignment="1">
      <alignment horizontal="left"/>
    </xf>
    <xf numFmtId="0" fontId="0" fillId="0" borderId="10" xfId="0" applyFont="1" applyBorder="1" applyAlignment="1">
      <alignment vertical="top" wrapText="1"/>
    </xf>
    <xf numFmtId="3" fontId="22" fillId="0" borderId="0" xfId="42" applyNumberFormat="1" applyFont="1"/>
    <xf numFmtId="3" fontId="28" fillId="33" borderId="13" xfId="42" applyNumberFormat="1" applyFont="1" applyFill="1" applyBorder="1" applyAlignment="1">
      <alignment horizontal="center" vertical="center"/>
    </xf>
    <xf numFmtId="0" fontId="18" fillId="0" borderId="0" xfId="44" applyFont="1"/>
    <xf numFmtId="0" fontId="18" fillId="0" borderId="0" xfId="44" applyFont="1" applyAlignment="1">
      <alignment vertical="top"/>
    </xf>
    <xf numFmtId="0" fontId="20" fillId="0" borderId="16" xfId="44" applyFont="1" applyBorder="1" applyAlignment="1">
      <alignment horizontal="right" vertical="top" wrapText="1"/>
    </xf>
    <xf numFmtId="0" fontId="29" fillId="0" borderId="16" xfId="44" applyFont="1" applyBorder="1" applyAlignment="1">
      <alignment horizontal="center" vertical="top" wrapText="1"/>
    </xf>
    <xf numFmtId="0" fontId="29" fillId="0" borderId="16" xfId="44" applyFont="1" applyBorder="1" applyAlignment="1">
      <alignment horizontal="left" vertical="top" wrapText="1"/>
    </xf>
    <xf numFmtId="0" fontId="29" fillId="0" borderId="17" xfId="44" applyFont="1" applyBorder="1" applyAlignment="1">
      <alignment horizontal="center" vertical="top" wrapText="1"/>
    </xf>
    <xf numFmtId="0" fontId="30" fillId="35" borderId="16" xfId="44" applyFont="1" applyFill="1" applyBorder="1" applyAlignment="1">
      <alignment horizontal="right" vertical="top" wrapText="1"/>
    </xf>
    <xf numFmtId="0" fontId="30" fillId="35" borderId="18" xfId="44" applyFont="1" applyFill="1" applyBorder="1" applyAlignment="1">
      <alignment horizontal="right" vertical="top" wrapText="1"/>
    </xf>
    <xf numFmtId="0" fontId="31" fillId="35" borderId="18" xfId="44" applyFont="1" applyFill="1" applyBorder="1" applyAlignment="1">
      <alignment horizontal="center" vertical="top" wrapText="1"/>
    </xf>
    <xf numFmtId="0" fontId="32" fillId="35" borderId="18" xfId="44" applyFont="1" applyFill="1" applyBorder="1" applyAlignment="1">
      <alignment horizontal="left" vertical="top" wrapText="1" indent="2"/>
    </xf>
    <xf numFmtId="0" fontId="31" fillId="35" borderId="18" xfId="44" applyFont="1" applyFill="1" applyBorder="1" applyAlignment="1">
      <alignment horizontal="left" vertical="top" wrapText="1"/>
    </xf>
    <xf numFmtId="0" fontId="31" fillId="35" borderId="19" xfId="44" applyFont="1" applyFill="1" applyBorder="1" applyAlignment="1">
      <alignment horizontal="center" vertical="top" wrapText="1"/>
    </xf>
    <xf numFmtId="2" fontId="18" fillId="0" borderId="0" xfId="44" applyNumberFormat="1" applyFont="1" applyAlignment="1">
      <alignment horizontal="right" vertical="top"/>
    </xf>
    <xf numFmtId="0" fontId="30" fillId="35" borderId="20" xfId="44" applyFont="1" applyFill="1" applyBorder="1" applyAlignment="1">
      <alignment horizontal="right" vertical="top"/>
    </xf>
    <xf numFmtId="2" fontId="30" fillId="35" borderId="21" xfId="44" applyNumberFormat="1" applyFont="1" applyFill="1" applyBorder="1" applyAlignment="1">
      <alignment horizontal="right" vertical="top"/>
    </xf>
    <xf numFmtId="0" fontId="31" fillId="35" borderId="21" xfId="44" applyFont="1" applyFill="1" applyBorder="1" applyAlignment="1">
      <alignment horizontal="center" vertical="top" wrapText="1"/>
    </xf>
    <xf numFmtId="0" fontId="33" fillId="0" borderId="0" xfId="44" applyFont="1" applyAlignment="1">
      <alignment vertical="top"/>
    </xf>
    <xf numFmtId="0" fontId="34" fillId="0" borderId="26" xfId="44" applyFont="1" applyBorder="1" applyAlignment="1">
      <alignment horizontal="right" vertical="top"/>
    </xf>
    <xf numFmtId="0" fontId="34" fillId="0" borderId="26" xfId="44" applyFont="1" applyBorder="1" applyAlignment="1">
      <alignment horizontal="center" vertical="top" wrapText="1"/>
    </xf>
    <xf numFmtId="0" fontId="34" fillId="0" borderId="26" xfId="44" applyFont="1" applyBorder="1" applyAlignment="1">
      <alignment horizontal="left" vertical="top" wrapText="1" indent="2"/>
    </xf>
    <xf numFmtId="49" fontId="34" fillId="0" borderId="27" xfId="44" applyNumberFormat="1" applyFont="1" applyBorder="1" applyAlignment="1">
      <alignment horizontal="center" vertical="top" wrapText="1"/>
    </xf>
    <xf numFmtId="0" fontId="30" fillId="0" borderId="30" xfId="44" applyFont="1" applyBorder="1" applyAlignment="1">
      <alignment horizontal="center" vertical="top" wrapText="1"/>
    </xf>
    <xf numFmtId="0" fontId="30" fillId="0" borderId="30" xfId="44" applyFont="1" applyBorder="1" applyAlignment="1">
      <alignment horizontal="left" vertical="top" wrapText="1"/>
    </xf>
    <xf numFmtId="0" fontId="30" fillId="0" borderId="31" xfId="44" applyFont="1" applyBorder="1" applyAlignment="1">
      <alignment horizontal="center" vertical="top" wrapText="1"/>
    </xf>
    <xf numFmtId="0" fontId="35" fillId="0" borderId="0" xfId="44" applyFont="1" applyAlignment="1">
      <alignment vertical="top"/>
    </xf>
    <xf numFmtId="0" fontId="36" fillId="0" borderId="16" xfId="44" applyFont="1" applyBorder="1" applyAlignment="1">
      <alignment horizontal="right" vertical="top"/>
    </xf>
    <xf numFmtId="0" fontId="36" fillId="0" borderId="16" xfId="44" applyFont="1" applyBorder="1" applyAlignment="1">
      <alignment horizontal="center" vertical="top" wrapText="1"/>
    </xf>
    <xf numFmtId="0" fontId="36" fillId="0" borderId="16" xfId="44" applyFont="1" applyBorder="1" applyAlignment="1">
      <alignment horizontal="left" vertical="top" wrapText="1" indent="2"/>
    </xf>
    <xf numFmtId="49" fontId="36" fillId="0" borderId="17" xfId="44" applyNumberFormat="1" applyFont="1" applyBorder="1" applyAlignment="1">
      <alignment horizontal="center" vertical="top" wrapText="1"/>
    </xf>
    <xf numFmtId="0" fontId="36" fillId="0" borderId="26" xfId="44" applyFont="1" applyBorder="1" applyAlignment="1">
      <alignment horizontal="right" vertical="top"/>
    </xf>
    <xf numFmtId="0" fontId="36" fillId="0" borderId="26" xfId="44" applyFont="1" applyBorder="1" applyAlignment="1">
      <alignment horizontal="center" vertical="top" wrapText="1"/>
    </xf>
    <xf numFmtId="0" fontId="36" fillId="0" borderId="26" xfId="44" applyFont="1" applyBorder="1" applyAlignment="1">
      <alignment horizontal="left" vertical="top" wrapText="1" indent="2"/>
    </xf>
    <xf numFmtId="49" fontId="36" fillId="0" borderId="27" xfId="44" applyNumberFormat="1" applyFont="1" applyBorder="1" applyAlignment="1">
      <alignment horizontal="center" vertical="top" wrapText="1"/>
    </xf>
    <xf numFmtId="0" fontId="20" fillId="0" borderId="0" xfId="44" applyFont="1" applyAlignment="1">
      <alignment vertical="top"/>
    </xf>
    <xf numFmtId="0" fontId="37" fillId="0" borderId="26" xfId="44" applyFont="1" applyBorder="1" applyAlignment="1">
      <alignment horizontal="right" vertical="top"/>
    </xf>
    <xf numFmtId="0" fontId="37" fillId="0" borderId="26" xfId="44" applyFont="1" applyBorder="1" applyAlignment="1">
      <alignment horizontal="center" vertical="top" wrapText="1"/>
    </xf>
    <xf numFmtId="0" fontId="37" fillId="0" borderId="26" xfId="44" applyFont="1" applyBorder="1" applyAlignment="1">
      <alignment horizontal="left" vertical="top" wrapText="1" indent="2"/>
    </xf>
    <xf numFmtId="49" fontId="37" fillId="0" borderId="27" xfId="44" applyNumberFormat="1" applyFont="1" applyBorder="1" applyAlignment="1">
      <alignment horizontal="center" vertical="top" wrapText="1"/>
    </xf>
    <xf numFmtId="0" fontId="37" fillId="0" borderId="16" xfId="44" applyFont="1" applyBorder="1" applyAlignment="1">
      <alignment horizontal="right" vertical="top"/>
    </xf>
    <xf numFmtId="0" fontId="37" fillId="0" borderId="16" xfId="44" applyFont="1" applyBorder="1" applyAlignment="1">
      <alignment horizontal="center" vertical="top" wrapText="1"/>
    </xf>
    <xf numFmtId="0" fontId="37" fillId="0" borderId="16" xfId="44" applyFont="1" applyBorder="1" applyAlignment="1">
      <alignment horizontal="left" vertical="top" wrapText="1" indent="2"/>
    </xf>
    <xf numFmtId="49" fontId="37" fillId="0" borderId="17" xfId="44" applyNumberFormat="1" applyFont="1" applyBorder="1" applyAlignment="1">
      <alignment horizontal="center" vertical="top" wrapText="1"/>
    </xf>
    <xf numFmtId="0" fontId="18" fillId="0" borderId="16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34" fillId="0" borderId="16" xfId="44" applyFont="1" applyBorder="1" applyAlignment="1">
      <alignment horizontal="right" vertical="top"/>
    </xf>
    <xf numFmtId="0" fontId="34" fillId="0" borderId="16" xfId="44" applyFont="1" applyBorder="1" applyAlignment="1">
      <alignment horizontal="center" vertical="top" wrapText="1"/>
    </xf>
    <xf numFmtId="0" fontId="34" fillId="0" borderId="16" xfId="44" applyFont="1" applyBorder="1" applyAlignment="1">
      <alignment horizontal="left" vertical="top" wrapText="1" indent="2"/>
    </xf>
    <xf numFmtId="49" fontId="34" fillId="0" borderId="17" xfId="44" applyNumberFormat="1" applyFont="1" applyBorder="1" applyAlignment="1">
      <alignment horizontal="center" vertical="top" wrapText="1"/>
    </xf>
    <xf numFmtId="0" fontId="18" fillId="0" borderId="0" xfId="44" applyFont="1" applyAlignment="1">
      <alignment horizontal="center"/>
    </xf>
    <xf numFmtId="0" fontId="32" fillId="35" borderId="32" xfId="44" applyFont="1" applyFill="1" applyBorder="1" applyAlignment="1">
      <alignment horizontal="center" vertical="center" wrapText="1"/>
    </xf>
    <xf numFmtId="0" fontId="32" fillId="35" borderId="12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center" vertical="center"/>
    </xf>
    <xf numFmtId="0" fontId="31" fillId="35" borderId="32" xfId="44" applyFont="1" applyFill="1" applyBorder="1" applyAlignment="1">
      <alignment horizontal="center" vertical="center" wrapText="1"/>
    </xf>
    <xf numFmtId="0" fontId="31" fillId="0" borderId="0" xfId="44" applyFont="1" applyAlignment="1">
      <alignment vertical="top"/>
    </xf>
    <xf numFmtId="0" fontId="31" fillId="0" borderId="0" xfId="44" applyFont="1" applyAlignment="1">
      <alignment horizontal="center" vertical="top" wrapText="1"/>
    </xf>
    <xf numFmtId="0" fontId="18" fillId="0" borderId="0" xfId="44" applyFont="1" applyAlignment="1">
      <alignment horizontal="left" vertical="top"/>
    </xf>
    <xf numFmtId="0" fontId="39" fillId="0" borderId="0" xfId="44" applyFont="1" applyAlignment="1">
      <alignment horizontal="right" vertical="top"/>
    </xf>
    <xf numFmtId="0" fontId="18" fillId="0" borderId="0" xfId="44" applyFont="1" applyAlignment="1">
      <alignment horizontal="center" vertical="top"/>
    </xf>
    <xf numFmtId="0" fontId="18" fillId="0" borderId="0" xfId="44" applyFont="1" applyAlignment="1">
      <alignment horizontal="right" vertical="top"/>
    </xf>
    <xf numFmtId="0" fontId="21" fillId="35" borderId="16" xfId="44" applyFont="1" applyFill="1" applyBorder="1" applyAlignment="1">
      <alignment horizontal="right" vertical="top" wrapText="1"/>
    </xf>
    <xf numFmtId="0" fontId="41" fillId="35" borderId="16" xfId="44" applyFont="1" applyFill="1" applyBorder="1" applyAlignment="1">
      <alignment horizontal="center" vertical="top" wrapText="1"/>
    </xf>
    <xf numFmtId="0" fontId="41" fillId="35" borderId="19" xfId="44" applyFont="1" applyFill="1" applyBorder="1" applyAlignment="1">
      <alignment horizontal="center" vertical="top" wrapText="1"/>
    </xf>
    <xf numFmtId="0" fontId="30" fillId="0" borderId="16" xfId="44" applyFont="1" applyBorder="1" applyAlignment="1">
      <alignment horizontal="right" vertical="top" wrapText="1"/>
    </xf>
    <xf numFmtId="0" fontId="31" fillId="0" borderId="16" xfId="44" applyFont="1" applyBorder="1" applyAlignment="1">
      <alignment horizontal="center" vertical="top" wrapText="1"/>
    </xf>
    <xf numFmtId="0" fontId="31" fillId="0" borderId="16" xfId="44" applyFont="1" applyBorder="1" applyAlignment="1">
      <alignment horizontal="left" vertical="top" wrapText="1"/>
    </xf>
    <xf numFmtId="0" fontId="31" fillId="0" borderId="17" xfId="44" applyFont="1" applyBorder="1" applyAlignment="1">
      <alignment horizontal="center" vertical="top" wrapText="1"/>
    </xf>
    <xf numFmtId="0" fontId="30" fillId="0" borderId="18" xfId="44" applyFont="1" applyBorder="1" applyAlignment="1">
      <alignment horizontal="right" vertical="top" wrapText="1"/>
    </xf>
    <xf numFmtId="0" fontId="31" fillId="0" borderId="18" xfId="44" applyFont="1" applyBorder="1" applyAlignment="1">
      <alignment horizontal="center" vertical="top" wrapText="1"/>
    </xf>
    <xf numFmtId="0" fontId="32" fillId="0" borderId="18" xfId="44" applyFont="1" applyBorder="1" applyAlignment="1">
      <alignment horizontal="left" vertical="top" wrapText="1" indent="1"/>
    </xf>
    <xf numFmtId="0" fontId="31" fillId="0" borderId="18" xfId="44" applyFont="1" applyBorder="1" applyAlignment="1">
      <alignment horizontal="left" vertical="top" wrapText="1"/>
    </xf>
    <xf numFmtId="0" fontId="31" fillId="0" borderId="19" xfId="44" applyFont="1" applyBorder="1" applyAlignment="1">
      <alignment horizontal="center" vertical="top" wrapText="1"/>
    </xf>
    <xf numFmtId="0" fontId="32" fillId="35" borderId="37" xfId="44" applyFont="1" applyFill="1" applyBorder="1" applyAlignment="1">
      <alignment horizontal="center" vertical="center" wrapText="1"/>
    </xf>
    <xf numFmtId="0" fontId="32" fillId="35" borderId="38" xfId="44" applyFont="1" applyFill="1" applyBorder="1" applyAlignment="1">
      <alignment horizontal="center" vertical="center" wrapText="1"/>
    </xf>
    <xf numFmtId="0" fontId="18" fillId="0" borderId="0" xfId="44" applyFont="1" applyAlignment="1">
      <alignment horizontal="left"/>
    </xf>
    <xf numFmtId="0" fontId="18" fillId="0" borderId="19" xfId="44" applyFont="1" applyBorder="1" applyAlignment="1">
      <alignment horizontal="center" vertical="center" wrapText="1"/>
    </xf>
    <xf numFmtId="0" fontId="18" fillId="0" borderId="18" xfId="44" applyFont="1" applyBorder="1" applyAlignment="1">
      <alignment horizontal="center" vertical="center" wrapText="1"/>
    </xf>
    <xf numFmtId="0" fontId="18" fillId="0" borderId="16" xfId="44" applyFont="1" applyBorder="1" applyAlignment="1">
      <alignment horizontal="center" vertical="center" wrapText="1"/>
    </xf>
    <xf numFmtId="9" fontId="41" fillId="35" borderId="16" xfId="44" applyNumberFormat="1" applyFont="1" applyFill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9" fillId="0" borderId="0" xfId="43" applyFont="1" applyAlignment="1">
      <alignment horizontal="center" wrapText="1"/>
    </xf>
    <xf numFmtId="0" fontId="21" fillId="0" borderId="10" xfId="0" applyFont="1" applyBorder="1" applyAlignment="1">
      <alignment horizontal="center" vertical="center" wrapText="1"/>
    </xf>
    <xf numFmtId="0" fontId="24" fillId="33" borderId="11" xfId="42" applyFont="1" applyFill="1" applyBorder="1" applyAlignment="1">
      <alignment horizontal="center" vertical="center" shrinkToFit="1"/>
    </xf>
    <xf numFmtId="0" fontId="24" fillId="33" borderId="12" xfId="42" applyFont="1" applyFill="1" applyBorder="1" applyAlignment="1">
      <alignment horizontal="center" vertical="center" shrinkToFit="1"/>
    </xf>
    <xf numFmtId="0" fontId="24" fillId="33" borderId="11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/>
    </xf>
    <xf numFmtId="0" fontId="19" fillId="34" borderId="14" xfId="43" applyFont="1" applyFill="1" applyBorder="1" applyAlignment="1">
      <alignment horizontal="center" vertical="center" wrapText="1"/>
    </xf>
    <xf numFmtId="0" fontId="42" fillId="0" borderId="10" xfId="44" applyFont="1" applyBorder="1" applyAlignment="1">
      <alignment horizontal="center" vertical="top" wrapText="1"/>
    </xf>
    <xf numFmtId="0" fontId="38" fillId="0" borderId="15" xfId="44" applyFont="1" applyBorder="1" applyAlignment="1">
      <alignment horizontal="center" vertical="top" wrapText="1"/>
    </xf>
    <xf numFmtId="0" fontId="19" fillId="0" borderId="0" xfId="44" applyFont="1" applyAlignment="1">
      <alignment horizontal="left" vertical="top" wrapText="1"/>
    </xf>
    <xf numFmtId="0" fontId="18" fillId="0" borderId="41" xfId="44" applyFont="1" applyBorder="1" applyAlignment="1">
      <alignment horizontal="left" vertical="top" wrapText="1"/>
    </xf>
    <xf numFmtId="0" fontId="31" fillId="35" borderId="40" xfId="44" applyFont="1" applyFill="1" applyBorder="1" applyAlignment="1">
      <alignment horizontal="center" vertical="center" wrapText="1"/>
    </xf>
    <xf numFmtId="0" fontId="31" fillId="35" borderId="39" xfId="44" applyFont="1" applyFill="1" applyBorder="1" applyAlignment="1">
      <alignment horizontal="center" vertical="center" wrapText="1"/>
    </xf>
    <xf numFmtId="0" fontId="31" fillId="35" borderId="38" xfId="44" applyFont="1" applyFill="1" applyBorder="1" applyAlignment="1">
      <alignment horizontal="center" vertical="center" wrapText="1"/>
    </xf>
    <xf numFmtId="0" fontId="41" fillId="35" borderId="18" xfId="44" applyFont="1" applyFill="1" applyBorder="1" applyAlignment="1">
      <alignment horizontal="left" vertical="top" wrapText="1"/>
    </xf>
    <xf numFmtId="0" fontId="41" fillId="35" borderId="16" xfId="44" applyFont="1" applyFill="1" applyBorder="1" applyAlignment="1">
      <alignment horizontal="left" vertical="top" wrapText="1"/>
    </xf>
    <xf numFmtId="0" fontId="18" fillId="0" borderId="19" xfId="44" applyFont="1" applyBorder="1" applyAlignment="1">
      <alignment horizontal="left" vertical="top" wrapText="1"/>
    </xf>
    <xf numFmtId="0" fontId="18" fillId="0" borderId="18" xfId="44" applyFont="1" applyBorder="1" applyAlignment="1">
      <alignment horizontal="left" vertical="top" wrapText="1"/>
    </xf>
    <xf numFmtId="0" fontId="38" fillId="0" borderId="0" xfId="44" applyFont="1" applyAlignment="1">
      <alignment horizontal="center" vertical="top" wrapText="1"/>
    </xf>
    <xf numFmtId="0" fontId="18" fillId="0" borderId="36" xfId="44" applyFont="1" applyBorder="1" applyAlignment="1">
      <alignment horizontal="left" vertical="top" wrapText="1"/>
    </xf>
    <xf numFmtId="0" fontId="31" fillId="35" borderId="11" xfId="44" applyFont="1" applyFill="1" applyBorder="1" applyAlignment="1">
      <alignment horizontal="center" vertical="center" wrapText="1"/>
    </xf>
    <xf numFmtId="0" fontId="31" fillId="35" borderId="33" xfId="44" applyFont="1" applyFill="1" applyBorder="1" applyAlignment="1">
      <alignment horizontal="center" vertical="center" wrapText="1"/>
    </xf>
    <xf numFmtId="0" fontId="31" fillId="35" borderId="35" xfId="44" applyFont="1" applyFill="1" applyBorder="1" applyAlignment="1">
      <alignment horizontal="center" vertical="center" wrapText="1"/>
    </xf>
    <xf numFmtId="0" fontId="31" fillId="35" borderId="34" xfId="44" applyFont="1" applyFill="1" applyBorder="1" applyAlignment="1">
      <alignment horizontal="center" vertical="center" wrapText="1"/>
    </xf>
    <xf numFmtId="0" fontId="30" fillId="0" borderId="18" xfId="44" applyFont="1" applyBorder="1" applyAlignment="1">
      <alignment horizontal="center" vertical="center" wrapText="1"/>
    </xf>
    <xf numFmtId="164" fontId="30" fillId="0" borderId="29" xfId="44" applyNumberFormat="1" applyFont="1" applyBorder="1" applyAlignment="1">
      <alignment horizontal="center" vertical="top"/>
    </xf>
    <xf numFmtId="164" fontId="30" fillId="0" borderId="28" xfId="44" applyNumberFormat="1" applyFont="1" applyBorder="1" applyAlignment="1">
      <alignment horizontal="center" vertical="top"/>
    </xf>
    <xf numFmtId="0" fontId="30" fillId="0" borderId="18" xfId="44" applyFont="1" applyBorder="1" applyAlignment="1">
      <alignment horizontal="left" vertical="top" wrapText="1"/>
    </xf>
    <xf numFmtId="164" fontId="30" fillId="0" borderId="19" xfId="44" applyNumberFormat="1" applyFont="1" applyBorder="1" applyAlignment="1">
      <alignment horizontal="center" vertical="top"/>
    </xf>
    <xf numFmtId="164" fontId="30" fillId="0" borderId="16" xfId="44" applyNumberFormat="1" applyFont="1" applyBorder="1" applyAlignment="1">
      <alignment horizontal="center" vertical="top"/>
    </xf>
    <xf numFmtId="0" fontId="18" fillId="0" borderId="16" xfId="44" applyFont="1" applyBorder="1" applyAlignment="1">
      <alignment horizontal="left" vertical="top" wrapText="1"/>
    </xf>
    <xf numFmtId="0" fontId="18" fillId="0" borderId="15" xfId="44" applyFont="1" applyBorder="1" applyAlignment="1">
      <alignment horizontal="left" vertical="top"/>
    </xf>
    <xf numFmtId="0" fontId="18" fillId="0" borderId="25" xfId="44" applyFont="1" applyBorder="1" applyAlignment="1">
      <alignment horizontal="left" vertical="top" wrapText="1"/>
    </xf>
    <xf numFmtId="0" fontId="18" fillId="0" borderId="24" xfId="44" applyFont="1" applyBorder="1" applyAlignment="1">
      <alignment horizontal="left" vertical="top" wrapText="1"/>
    </xf>
    <xf numFmtId="0" fontId="18" fillId="0" borderId="23" xfId="44" applyFont="1" applyBorder="1" applyAlignment="1">
      <alignment horizontal="left" vertical="top" wrapText="1"/>
    </xf>
    <xf numFmtId="0" fontId="32" fillId="35" borderId="22" xfId="44" applyFont="1" applyFill="1" applyBorder="1" applyAlignment="1">
      <alignment horizontal="left" vertical="top" wrapText="1" indent="2"/>
    </xf>
    <xf numFmtId="0" fontId="32" fillId="35" borderId="21" xfId="44" applyFont="1" applyFill="1" applyBorder="1" applyAlignment="1">
      <alignment horizontal="left" vertical="top" wrapText="1" indent="2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2" xfId="44"/>
    <cellStyle name="Обычный_Счет-фактура Экспертизе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L30"/>
  <sheetViews>
    <sheetView view="pageBreakPreview" zoomScale="110" zoomScaleNormal="110" zoomScaleSheetLayoutView="110" workbookViewId="0">
      <selection activeCell="C1" sqref="C1:C1048576"/>
    </sheetView>
  </sheetViews>
  <sheetFormatPr defaultRowHeight="12.75"/>
  <cols>
    <col min="1" max="1" width="6.5" style="2" customWidth="1"/>
    <col min="2" max="2" width="76.83203125" style="2" customWidth="1"/>
    <col min="3" max="3" width="29.33203125" style="2" customWidth="1"/>
    <col min="4" max="4" width="19" style="2" customWidth="1"/>
    <col min="5" max="5" width="16.5" style="2" customWidth="1"/>
    <col min="6" max="255" width="9.33203125" style="2"/>
    <col min="256" max="256" width="6.5" style="2" customWidth="1"/>
    <col min="257" max="257" width="76.83203125" style="2" customWidth="1"/>
    <col min="258" max="258" width="18.6640625" style="2" customWidth="1"/>
    <col min="259" max="259" width="9.33203125" style="2"/>
    <col min="260" max="260" width="11.83203125" style="2" bestFit="1" customWidth="1"/>
    <col min="261" max="511" width="9.33203125" style="2"/>
    <col min="512" max="512" width="6.5" style="2" customWidth="1"/>
    <col min="513" max="513" width="76.83203125" style="2" customWidth="1"/>
    <col min="514" max="514" width="18.6640625" style="2" customWidth="1"/>
    <col min="515" max="515" width="9.33203125" style="2"/>
    <col min="516" max="516" width="11.83203125" style="2" bestFit="1" customWidth="1"/>
    <col min="517" max="767" width="9.33203125" style="2"/>
    <col min="768" max="768" width="6.5" style="2" customWidth="1"/>
    <col min="769" max="769" width="76.83203125" style="2" customWidth="1"/>
    <col min="770" max="770" width="18.6640625" style="2" customWidth="1"/>
    <col min="771" max="771" width="9.33203125" style="2"/>
    <col min="772" max="772" width="11.83203125" style="2" bestFit="1" customWidth="1"/>
    <col min="773" max="1023" width="9.33203125" style="2"/>
    <col min="1024" max="1024" width="6.5" style="2" customWidth="1"/>
    <col min="1025" max="1025" width="76.83203125" style="2" customWidth="1"/>
    <col min="1026" max="1026" width="18.6640625" style="2" customWidth="1"/>
    <col min="1027" max="1027" width="9.33203125" style="2"/>
    <col min="1028" max="1028" width="11.83203125" style="2" bestFit="1" customWidth="1"/>
    <col min="1029" max="1279" width="9.33203125" style="2"/>
    <col min="1280" max="1280" width="6.5" style="2" customWidth="1"/>
    <col min="1281" max="1281" width="76.83203125" style="2" customWidth="1"/>
    <col min="1282" max="1282" width="18.6640625" style="2" customWidth="1"/>
    <col min="1283" max="1283" width="9.33203125" style="2"/>
    <col min="1284" max="1284" width="11.83203125" style="2" bestFit="1" customWidth="1"/>
    <col min="1285" max="1535" width="9.33203125" style="2"/>
    <col min="1536" max="1536" width="6.5" style="2" customWidth="1"/>
    <col min="1537" max="1537" width="76.83203125" style="2" customWidth="1"/>
    <col min="1538" max="1538" width="18.6640625" style="2" customWidth="1"/>
    <col min="1539" max="1539" width="9.33203125" style="2"/>
    <col min="1540" max="1540" width="11.83203125" style="2" bestFit="1" customWidth="1"/>
    <col min="1541" max="1791" width="9.33203125" style="2"/>
    <col min="1792" max="1792" width="6.5" style="2" customWidth="1"/>
    <col min="1793" max="1793" width="76.83203125" style="2" customWidth="1"/>
    <col min="1794" max="1794" width="18.6640625" style="2" customWidth="1"/>
    <col min="1795" max="1795" width="9.33203125" style="2"/>
    <col min="1796" max="1796" width="11.83203125" style="2" bestFit="1" customWidth="1"/>
    <col min="1797" max="2047" width="9.33203125" style="2"/>
    <col min="2048" max="2048" width="6.5" style="2" customWidth="1"/>
    <col min="2049" max="2049" width="76.83203125" style="2" customWidth="1"/>
    <col min="2050" max="2050" width="18.6640625" style="2" customWidth="1"/>
    <col min="2051" max="2051" width="9.33203125" style="2"/>
    <col min="2052" max="2052" width="11.83203125" style="2" bestFit="1" customWidth="1"/>
    <col min="2053" max="2303" width="9.33203125" style="2"/>
    <col min="2304" max="2304" width="6.5" style="2" customWidth="1"/>
    <col min="2305" max="2305" width="76.83203125" style="2" customWidth="1"/>
    <col min="2306" max="2306" width="18.6640625" style="2" customWidth="1"/>
    <col min="2307" max="2307" width="9.33203125" style="2"/>
    <col min="2308" max="2308" width="11.83203125" style="2" bestFit="1" customWidth="1"/>
    <col min="2309" max="2559" width="9.33203125" style="2"/>
    <col min="2560" max="2560" width="6.5" style="2" customWidth="1"/>
    <col min="2561" max="2561" width="76.83203125" style="2" customWidth="1"/>
    <col min="2562" max="2562" width="18.6640625" style="2" customWidth="1"/>
    <col min="2563" max="2563" width="9.33203125" style="2"/>
    <col min="2564" max="2564" width="11.83203125" style="2" bestFit="1" customWidth="1"/>
    <col min="2565" max="2815" width="9.33203125" style="2"/>
    <col min="2816" max="2816" width="6.5" style="2" customWidth="1"/>
    <col min="2817" max="2817" width="76.83203125" style="2" customWidth="1"/>
    <col min="2818" max="2818" width="18.6640625" style="2" customWidth="1"/>
    <col min="2819" max="2819" width="9.33203125" style="2"/>
    <col min="2820" max="2820" width="11.83203125" style="2" bestFit="1" customWidth="1"/>
    <col min="2821" max="3071" width="9.33203125" style="2"/>
    <col min="3072" max="3072" width="6.5" style="2" customWidth="1"/>
    <col min="3073" max="3073" width="76.83203125" style="2" customWidth="1"/>
    <col min="3074" max="3074" width="18.6640625" style="2" customWidth="1"/>
    <col min="3075" max="3075" width="9.33203125" style="2"/>
    <col min="3076" max="3076" width="11.83203125" style="2" bestFit="1" customWidth="1"/>
    <col min="3077" max="3327" width="9.33203125" style="2"/>
    <col min="3328" max="3328" width="6.5" style="2" customWidth="1"/>
    <col min="3329" max="3329" width="76.83203125" style="2" customWidth="1"/>
    <col min="3330" max="3330" width="18.6640625" style="2" customWidth="1"/>
    <col min="3331" max="3331" width="9.33203125" style="2"/>
    <col min="3332" max="3332" width="11.83203125" style="2" bestFit="1" customWidth="1"/>
    <col min="3333" max="3583" width="9.33203125" style="2"/>
    <col min="3584" max="3584" width="6.5" style="2" customWidth="1"/>
    <col min="3585" max="3585" width="76.83203125" style="2" customWidth="1"/>
    <col min="3586" max="3586" width="18.6640625" style="2" customWidth="1"/>
    <col min="3587" max="3587" width="9.33203125" style="2"/>
    <col min="3588" max="3588" width="11.83203125" style="2" bestFit="1" customWidth="1"/>
    <col min="3589" max="3839" width="9.33203125" style="2"/>
    <col min="3840" max="3840" width="6.5" style="2" customWidth="1"/>
    <col min="3841" max="3841" width="76.83203125" style="2" customWidth="1"/>
    <col min="3842" max="3842" width="18.6640625" style="2" customWidth="1"/>
    <col min="3843" max="3843" width="9.33203125" style="2"/>
    <col min="3844" max="3844" width="11.83203125" style="2" bestFit="1" customWidth="1"/>
    <col min="3845" max="4095" width="9.33203125" style="2"/>
    <col min="4096" max="4096" width="6.5" style="2" customWidth="1"/>
    <col min="4097" max="4097" width="76.83203125" style="2" customWidth="1"/>
    <col min="4098" max="4098" width="18.6640625" style="2" customWidth="1"/>
    <col min="4099" max="4099" width="9.33203125" style="2"/>
    <col min="4100" max="4100" width="11.83203125" style="2" bestFit="1" customWidth="1"/>
    <col min="4101" max="4351" width="9.33203125" style="2"/>
    <col min="4352" max="4352" width="6.5" style="2" customWidth="1"/>
    <col min="4353" max="4353" width="76.83203125" style="2" customWidth="1"/>
    <col min="4354" max="4354" width="18.6640625" style="2" customWidth="1"/>
    <col min="4355" max="4355" width="9.33203125" style="2"/>
    <col min="4356" max="4356" width="11.83203125" style="2" bestFit="1" customWidth="1"/>
    <col min="4357" max="4607" width="9.33203125" style="2"/>
    <col min="4608" max="4608" width="6.5" style="2" customWidth="1"/>
    <col min="4609" max="4609" width="76.83203125" style="2" customWidth="1"/>
    <col min="4610" max="4610" width="18.6640625" style="2" customWidth="1"/>
    <col min="4611" max="4611" width="9.33203125" style="2"/>
    <col min="4612" max="4612" width="11.83203125" style="2" bestFit="1" customWidth="1"/>
    <col min="4613" max="4863" width="9.33203125" style="2"/>
    <col min="4864" max="4864" width="6.5" style="2" customWidth="1"/>
    <col min="4865" max="4865" width="76.83203125" style="2" customWidth="1"/>
    <col min="4866" max="4866" width="18.6640625" style="2" customWidth="1"/>
    <col min="4867" max="4867" width="9.33203125" style="2"/>
    <col min="4868" max="4868" width="11.83203125" style="2" bestFit="1" customWidth="1"/>
    <col min="4869" max="5119" width="9.33203125" style="2"/>
    <col min="5120" max="5120" width="6.5" style="2" customWidth="1"/>
    <col min="5121" max="5121" width="76.83203125" style="2" customWidth="1"/>
    <col min="5122" max="5122" width="18.6640625" style="2" customWidth="1"/>
    <col min="5123" max="5123" width="9.33203125" style="2"/>
    <col min="5124" max="5124" width="11.83203125" style="2" bestFit="1" customWidth="1"/>
    <col min="5125" max="5375" width="9.33203125" style="2"/>
    <col min="5376" max="5376" width="6.5" style="2" customWidth="1"/>
    <col min="5377" max="5377" width="76.83203125" style="2" customWidth="1"/>
    <col min="5378" max="5378" width="18.6640625" style="2" customWidth="1"/>
    <col min="5379" max="5379" width="9.33203125" style="2"/>
    <col min="5380" max="5380" width="11.83203125" style="2" bestFit="1" customWidth="1"/>
    <col min="5381" max="5631" width="9.33203125" style="2"/>
    <col min="5632" max="5632" width="6.5" style="2" customWidth="1"/>
    <col min="5633" max="5633" width="76.83203125" style="2" customWidth="1"/>
    <col min="5634" max="5634" width="18.6640625" style="2" customWidth="1"/>
    <col min="5635" max="5635" width="9.33203125" style="2"/>
    <col min="5636" max="5636" width="11.83203125" style="2" bestFit="1" customWidth="1"/>
    <col min="5637" max="5887" width="9.33203125" style="2"/>
    <col min="5888" max="5888" width="6.5" style="2" customWidth="1"/>
    <col min="5889" max="5889" width="76.83203125" style="2" customWidth="1"/>
    <col min="5890" max="5890" width="18.6640625" style="2" customWidth="1"/>
    <col min="5891" max="5891" width="9.33203125" style="2"/>
    <col min="5892" max="5892" width="11.83203125" style="2" bestFit="1" customWidth="1"/>
    <col min="5893" max="6143" width="9.33203125" style="2"/>
    <col min="6144" max="6144" width="6.5" style="2" customWidth="1"/>
    <col min="6145" max="6145" width="76.83203125" style="2" customWidth="1"/>
    <col min="6146" max="6146" width="18.6640625" style="2" customWidth="1"/>
    <col min="6147" max="6147" width="9.33203125" style="2"/>
    <col min="6148" max="6148" width="11.83203125" style="2" bestFit="1" customWidth="1"/>
    <col min="6149" max="6399" width="9.33203125" style="2"/>
    <col min="6400" max="6400" width="6.5" style="2" customWidth="1"/>
    <col min="6401" max="6401" width="76.83203125" style="2" customWidth="1"/>
    <col min="6402" max="6402" width="18.6640625" style="2" customWidth="1"/>
    <col min="6403" max="6403" width="9.33203125" style="2"/>
    <col min="6404" max="6404" width="11.83203125" style="2" bestFit="1" customWidth="1"/>
    <col min="6405" max="6655" width="9.33203125" style="2"/>
    <col min="6656" max="6656" width="6.5" style="2" customWidth="1"/>
    <col min="6657" max="6657" width="76.83203125" style="2" customWidth="1"/>
    <col min="6658" max="6658" width="18.6640625" style="2" customWidth="1"/>
    <col min="6659" max="6659" width="9.33203125" style="2"/>
    <col min="6660" max="6660" width="11.83203125" style="2" bestFit="1" customWidth="1"/>
    <col min="6661" max="6911" width="9.33203125" style="2"/>
    <col min="6912" max="6912" width="6.5" style="2" customWidth="1"/>
    <col min="6913" max="6913" width="76.83203125" style="2" customWidth="1"/>
    <col min="6914" max="6914" width="18.6640625" style="2" customWidth="1"/>
    <col min="6915" max="6915" width="9.33203125" style="2"/>
    <col min="6916" max="6916" width="11.83203125" style="2" bestFit="1" customWidth="1"/>
    <col min="6917" max="7167" width="9.33203125" style="2"/>
    <col min="7168" max="7168" width="6.5" style="2" customWidth="1"/>
    <col min="7169" max="7169" width="76.83203125" style="2" customWidth="1"/>
    <col min="7170" max="7170" width="18.6640625" style="2" customWidth="1"/>
    <col min="7171" max="7171" width="9.33203125" style="2"/>
    <col min="7172" max="7172" width="11.83203125" style="2" bestFit="1" customWidth="1"/>
    <col min="7173" max="7423" width="9.33203125" style="2"/>
    <col min="7424" max="7424" width="6.5" style="2" customWidth="1"/>
    <col min="7425" max="7425" width="76.83203125" style="2" customWidth="1"/>
    <col min="7426" max="7426" width="18.6640625" style="2" customWidth="1"/>
    <col min="7427" max="7427" width="9.33203125" style="2"/>
    <col min="7428" max="7428" width="11.83203125" style="2" bestFit="1" customWidth="1"/>
    <col min="7429" max="7679" width="9.33203125" style="2"/>
    <col min="7680" max="7680" width="6.5" style="2" customWidth="1"/>
    <col min="7681" max="7681" width="76.83203125" style="2" customWidth="1"/>
    <col min="7682" max="7682" width="18.6640625" style="2" customWidth="1"/>
    <col min="7683" max="7683" width="9.33203125" style="2"/>
    <col min="7684" max="7684" width="11.83203125" style="2" bestFit="1" customWidth="1"/>
    <col min="7685" max="7935" width="9.33203125" style="2"/>
    <col min="7936" max="7936" width="6.5" style="2" customWidth="1"/>
    <col min="7937" max="7937" width="76.83203125" style="2" customWidth="1"/>
    <col min="7938" max="7938" width="18.6640625" style="2" customWidth="1"/>
    <col min="7939" max="7939" width="9.33203125" style="2"/>
    <col min="7940" max="7940" width="11.83203125" style="2" bestFit="1" customWidth="1"/>
    <col min="7941" max="8191" width="9.33203125" style="2"/>
    <col min="8192" max="8192" width="6.5" style="2" customWidth="1"/>
    <col min="8193" max="8193" width="76.83203125" style="2" customWidth="1"/>
    <col min="8194" max="8194" width="18.6640625" style="2" customWidth="1"/>
    <col min="8195" max="8195" width="9.33203125" style="2"/>
    <col min="8196" max="8196" width="11.83203125" style="2" bestFit="1" customWidth="1"/>
    <col min="8197" max="8447" width="9.33203125" style="2"/>
    <col min="8448" max="8448" width="6.5" style="2" customWidth="1"/>
    <col min="8449" max="8449" width="76.83203125" style="2" customWidth="1"/>
    <col min="8450" max="8450" width="18.6640625" style="2" customWidth="1"/>
    <col min="8451" max="8451" width="9.33203125" style="2"/>
    <col min="8452" max="8452" width="11.83203125" style="2" bestFit="1" customWidth="1"/>
    <col min="8453" max="8703" width="9.33203125" style="2"/>
    <col min="8704" max="8704" width="6.5" style="2" customWidth="1"/>
    <col min="8705" max="8705" width="76.83203125" style="2" customWidth="1"/>
    <col min="8706" max="8706" width="18.6640625" style="2" customWidth="1"/>
    <col min="8707" max="8707" width="9.33203125" style="2"/>
    <col min="8708" max="8708" width="11.83203125" style="2" bestFit="1" customWidth="1"/>
    <col min="8709" max="8959" width="9.33203125" style="2"/>
    <col min="8960" max="8960" width="6.5" style="2" customWidth="1"/>
    <col min="8961" max="8961" width="76.83203125" style="2" customWidth="1"/>
    <col min="8962" max="8962" width="18.6640625" style="2" customWidth="1"/>
    <col min="8963" max="8963" width="9.33203125" style="2"/>
    <col min="8964" max="8964" width="11.83203125" style="2" bestFit="1" customWidth="1"/>
    <col min="8965" max="9215" width="9.33203125" style="2"/>
    <col min="9216" max="9216" width="6.5" style="2" customWidth="1"/>
    <col min="9217" max="9217" width="76.83203125" style="2" customWidth="1"/>
    <col min="9218" max="9218" width="18.6640625" style="2" customWidth="1"/>
    <col min="9219" max="9219" width="9.33203125" style="2"/>
    <col min="9220" max="9220" width="11.83203125" style="2" bestFit="1" customWidth="1"/>
    <col min="9221" max="9471" width="9.33203125" style="2"/>
    <col min="9472" max="9472" width="6.5" style="2" customWidth="1"/>
    <col min="9473" max="9473" width="76.83203125" style="2" customWidth="1"/>
    <col min="9474" max="9474" width="18.6640625" style="2" customWidth="1"/>
    <col min="9475" max="9475" width="9.33203125" style="2"/>
    <col min="9476" max="9476" width="11.83203125" style="2" bestFit="1" customWidth="1"/>
    <col min="9477" max="9727" width="9.33203125" style="2"/>
    <col min="9728" max="9728" width="6.5" style="2" customWidth="1"/>
    <col min="9729" max="9729" width="76.83203125" style="2" customWidth="1"/>
    <col min="9730" max="9730" width="18.6640625" style="2" customWidth="1"/>
    <col min="9731" max="9731" width="9.33203125" style="2"/>
    <col min="9732" max="9732" width="11.83203125" style="2" bestFit="1" customWidth="1"/>
    <col min="9733" max="9983" width="9.33203125" style="2"/>
    <col min="9984" max="9984" width="6.5" style="2" customWidth="1"/>
    <col min="9985" max="9985" width="76.83203125" style="2" customWidth="1"/>
    <col min="9986" max="9986" width="18.6640625" style="2" customWidth="1"/>
    <col min="9987" max="9987" width="9.33203125" style="2"/>
    <col min="9988" max="9988" width="11.83203125" style="2" bestFit="1" customWidth="1"/>
    <col min="9989" max="10239" width="9.33203125" style="2"/>
    <col min="10240" max="10240" width="6.5" style="2" customWidth="1"/>
    <col min="10241" max="10241" width="76.83203125" style="2" customWidth="1"/>
    <col min="10242" max="10242" width="18.6640625" style="2" customWidth="1"/>
    <col min="10243" max="10243" width="9.33203125" style="2"/>
    <col min="10244" max="10244" width="11.83203125" style="2" bestFit="1" customWidth="1"/>
    <col min="10245" max="10495" width="9.33203125" style="2"/>
    <col min="10496" max="10496" width="6.5" style="2" customWidth="1"/>
    <col min="10497" max="10497" width="76.83203125" style="2" customWidth="1"/>
    <col min="10498" max="10498" width="18.6640625" style="2" customWidth="1"/>
    <col min="10499" max="10499" width="9.33203125" style="2"/>
    <col min="10500" max="10500" width="11.83203125" style="2" bestFit="1" customWidth="1"/>
    <col min="10501" max="10751" width="9.33203125" style="2"/>
    <col min="10752" max="10752" width="6.5" style="2" customWidth="1"/>
    <col min="10753" max="10753" width="76.83203125" style="2" customWidth="1"/>
    <col min="10754" max="10754" width="18.6640625" style="2" customWidth="1"/>
    <col min="10755" max="10755" width="9.33203125" style="2"/>
    <col min="10756" max="10756" width="11.83203125" style="2" bestFit="1" customWidth="1"/>
    <col min="10757" max="11007" width="9.33203125" style="2"/>
    <col min="11008" max="11008" width="6.5" style="2" customWidth="1"/>
    <col min="11009" max="11009" width="76.83203125" style="2" customWidth="1"/>
    <col min="11010" max="11010" width="18.6640625" style="2" customWidth="1"/>
    <col min="11011" max="11011" width="9.33203125" style="2"/>
    <col min="11012" max="11012" width="11.83203125" style="2" bestFit="1" customWidth="1"/>
    <col min="11013" max="11263" width="9.33203125" style="2"/>
    <col min="11264" max="11264" width="6.5" style="2" customWidth="1"/>
    <col min="11265" max="11265" width="76.83203125" style="2" customWidth="1"/>
    <col min="11266" max="11266" width="18.6640625" style="2" customWidth="1"/>
    <col min="11267" max="11267" width="9.33203125" style="2"/>
    <col min="11268" max="11268" width="11.83203125" style="2" bestFit="1" customWidth="1"/>
    <col min="11269" max="11519" width="9.33203125" style="2"/>
    <col min="11520" max="11520" width="6.5" style="2" customWidth="1"/>
    <col min="11521" max="11521" width="76.83203125" style="2" customWidth="1"/>
    <col min="11522" max="11522" width="18.6640625" style="2" customWidth="1"/>
    <col min="11523" max="11523" width="9.33203125" style="2"/>
    <col min="11524" max="11524" width="11.83203125" style="2" bestFit="1" customWidth="1"/>
    <col min="11525" max="11775" width="9.33203125" style="2"/>
    <col min="11776" max="11776" width="6.5" style="2" customWidth="1"/>
    <col min="11777" max="11777" width="76.83203125" style="2" customWidth="1"/>
    <col min="11778" max="11778" width="18.6640625" style="2" customWidth="1"/>
    <col min="11779" max="11779" width="9.33203125" style="2"/>
    <col min="11780" max="11780" width="11.83203125" style="2" bestFit="1" customWidth="1"/>
    <col min="11781" max="12031" width="9.33203125" style="2"/>
    <col min="12032" max="12032" width="6.5" style="2" customWidth="1"/>
    <col min="12033" max="12033" width="76.83203125" style="2" customWidth="1"/>
    <col min="12034" max="12034" width="18.6640625" style="2" customWidth="1"/>
    <col min="12035" max="12035" width="9.33203125" style="2"/>
    <col min="12036" max="12036" width="11.83203125" style="2" bestFit="1" customWidth="1"/>
    <col min="12037" max="12287" width="9.33203125" style="2"/>
    <col min="12288" max="12288" width="6.5" style="2" customWidth="1"/>
    <col min="12289" max="12289" width="76.83203125" style="2" customWidth="1"/>
    <col min="12290" max="12290" width="18.6640625" style="2" customWidth="1"/>
    <col min="12291" max="12291" width="9.33203125" style="2"/>
    <col min="12292" max="12292" width="11.83203125" style="2" bestFit="1" customWidth="1"/>
    <col min="12293" max="12543" width="9.33203125" style="2"/>
    <col min="12544" max="12544" width="6.5" style="2" customWidth="1"/>
    <col min="12545" max="12545" width="76.83203125" style="2" customWidth="1"/>
    <col min="12546" max="12546" width="18.6640625" style="2" customWidth="1"/>
    <col min="12547" max="12547" width="9.33203125" style="2"/>
    <col min="12548" max="12548" width="11.83203125" style="2" bestFit="1" customWidth="1"/>
    <col min="12549" max="12799" width="9.33203125" style="2"/>
    <col min="12800" max="12800" width="6.5" style="2" customWidth="1"/>
    <col min="12801" max="12801" width="76.83203125" style="2" customWidth="1"/>
    <col min="12802" max="12802" width="18.6640625" style="2" customWidth="1"/>
    <col min="12803" max="12803" width="9.33203125" style="2"/>
    <col min="12804" max="12804" width="11.83203125" style="2" bestFit="1" customWidth="1"/>
    <col min="12805" max="13055" width="9.33203125" style="2"/>
    <col min="13056" max="13056" width="6.5" style="2" customWidth="1"/>
    <col min="13057" max="13057" width="76.83203125" style="2" customWidth="1"/>
    <col min="13058" max="13058" width="18.6640625" style="2" customWidth="1"/>
    <col min="13059" max="13059" width="9.33203125" style="2"/>
    <col min="13060" max="13060" width="11.83203125" style="2" bestFit="1" customWidth="1"/>
    <col min="13061" max="13311" width="9.33203125" style="2"/>
    <col min="13312" max="13312" width="6.5" style="2" customWidth="1"/>
    <col min="13313" max="13313" width="76.83203125" style="2" customWidth="1"/>
    <col min="13314" max="13314" width="18.6640625" style="2" customWidth="1"/>
    <col min="13315" max="13315" width="9.33203125" style="2"/>
    <col min="13316" max="13316" width="11.83203125" style="2" bestFit="1" customWidth="1"/>
    <col min="13317" max="13567" width="9.33203125" style="2"/>
    <col min="13568" max="13568" width="6.5" style="2" customWidth="1"/>
    <col min="13569" max="13569" width="76.83203125" style="2" customWidth="1"/>
    <col min="13570" max="13570" width="18.6640625" style="2" customWidth="1"/>
    <col min="13571" max="13571" width="9.33203125" style="2"/>
    <col min="13572" max="13572" width="11.83203125" style="2" bestFit="1" customWidth="1"/>
    <col min="13573" max="13823" width="9.33203125" style="2"/>
    <col min="13824" max="13824" width="6.5" style="2" customWidth="1"/>
    <col min="13825" max="13825" width="76.83203125" style="2" customWidth="1"/>
    <col min="13826" max="13826" width="18.6640625" style="2" customWidth="1"/>
    <col min="13827" max="13827" width="9.33203125" style="2"/>
    <col min="13828" max="13828" width="11.83203125" style="2" bestFit="1" customWidth="1"/>
    <col min="13829" max="14079" width="9.33203125" style="2"/>
    <col min="14080" max="14080" width="6.5" style="2" customWidth="1"/>
    <col min="14081" max="14081" width="76.83203125" style="2" customWidth="1"/>
    <col min="14082" max="14082" width="18.6640625" style="2" customWidth="1"/>
    <col min="14083" max="14083" width="9.33203125" style="2"/>
    <col min="14084" max="14084" width="11.83203125" style="2" bestFit="1" customWidth="1"/>
    <col min="14085" max="14335" width="9.33203125" style="2"/>
    <col min="14336" max="14336" width="6.5" style="2" customWidth="1"/>
    <col min="14337" max="14337" width="76.83203125" style="2" customWidth="1"/>
    <col min="14338" max="14338" width="18.6640625" style="2" customWidth="1"/>
    <col min="14339" max="14339" width="9.33203125" style="2"/>
    <col min="14340" max="14340" width="11.83203125" style="2" bestFit="1" customWidth="1"/>
    <col min="14341" max="14591" width="9.33203125" style="2"/>
    <col min="14592" max="14592" width="6.5" style="2" customWidth="1"/>
    <col min="14593" max="14593" width="76.83203125" style="2" customWidth="1"/>
    <col min="14594" max="14594" width="18.6640625" style="2" customWidth="1"/>
    <col min="14595" max="14595" width="9.33203125" style="2"/>
    <col min="14596" max="14596" width="11.83203125" style="2" bestFit="1" customWidth="1"/>
    <col min="14597" max="14847" width="9.33203125" style="2"/>
    <col min="14848" max="14848" width="6.5" style="2" customWidth="1"/>
    <col min="14849" max="14849" width="76.83203125" style="2" customWidth="1"/>
    <col min="14850" max="14850" width="18.6640625" style="2" customWidth="1"/>
    <col min="14851" max="14851" width="9.33203125" style="2"/>
    <col min="14852" max="14852" width="11.83203125" style="2" bestFit="1" customWidth="1"/>
    <col min="14853" max="15103" width="9.33203125" style="2"/>
    <col min="15104" max="15104" width="6.5" style="2" customWidth="1"/>
    <col min="15105" max="15105" width="76.83203125" style="2" customWidth="1"/>
    <col min="15106" max="15106" width="18.6640625" style="2" customWidth="1"/>
    <col min="15107" max="15107" width="9.33203125" style="2"/>
    <col min="15108" max="15108" width="11.83203125" style="2" bestFit="1" customWidth="1"/>
    <col min="15109" max="15359" width="9.33203125" style="2"/>
    <col min="15360" max="15360" width="6.5" style="2" customWidth="1"/>
    <col min="15361" max="15361" width="76.83203125" style="2" customWidth="1"/>
    <col min="15362" max="15362" width="18.6640625" style="2" customWidth="1"/>
    <col min="15363" max="15363" width="9.33203125" style="2"/>
    <col min="15364" max="15364" width="11.83203125" style="2" bestFit="1" customWidth="1"/>
    <col min="15365" max="15615" width="9.33203125" style="2"/>
    <col min="15616" max="15616" width="6.5" style="2" customWidth="1"/>
    <col min="15617" max="15617" width="76.83203125" style="2" customWidth="1"/>
    <col min="15618" max="15618" width="18.6640625" style="2" customWidth="1"/>
    <col min="15619" max="15619" width="9.33203125" style="2"/>
    <col min="15620" max="15620" width="11.83203125" style="2" bestFit="1" customWidth="1"/>
    <col min="15621" max="15871" width="9.33203125" style="2"/>
    <col min="15872" max="15872" width="6.5" style="2" customWidth="1"/>
    <col min="15873" max="15873" width="76.83203125" style="2" customWidth="1"/>
    <col min="15874" max="15874" width="18.6640625" style="2" customWidth="1"/>
    <col min="15875" max="15875" width="9.33203125" style="2"/>
    <col min="15876" max="15876" width="11.83203125" style="2" bestFit="1" customWidth="1"/>
    <col min="15877" max="16127" width="9.33203125" style="2"/>
    <col min="16128" max="16128" width="6.5" style="2" customWidth="1"/>
    <col min="16129" max="16129" width="76.83203125" style="2" customWidth="1"/>
    <col min="16130" max="16130" width="18.6640625" style="2" customWidth="1"/>
    <col min="16131" max="16131" width="9.33203125" style="2"/>
    <col min="16132" max="16132" width="11.83203125" style="2" bestFit="1" customWidth="1"/>
    <col min="16133" max="16384" width="9.33203125" style="2"/>
  </cols>
  <sheetData>
    <row r="1" spans="1:12" ht="16.5">
      <c r="A1" s="1"/>
      <c r="B1" s="1"/>
    </row>
    <row r="2" spans="1:12" ht="14.25" customHeight="1">
      <c r="A2" s="98" t="s">
        <v>1</v>
      </c>
      <c r="B2" s="98"/>
    </row>
    <row r="3" spans="1:12">
      <c r="A3" s="3"/>
      <c r="B3" s="4"/>
    </row>
    <row r="4" spans="1:12" ht="34.5" customHeight="1">
      <c r="A4" s="99" t="s">
        <v>200</v>
      </c>
      <c r="B4" s="99"/>
      <c r="C4" s="15"/>
      <c r="D4" s="15"/>
      <c r="E4" s="15"/>
      <c r="F4" s="5"/>
      <c r="G4" s="5"/>
      <c r="H4" s="5"/>
      <c r="I4" s="5"/>
      <c r="J4" s="5"/>
      <c r="K4" s="5"/>
      <c r="L4" s="5"/>
    </row>
    <row r="5" spans="1:12" ht="21.75" customHeight="1">
      <c r="A5" s="104"/>
      <c r="B5" s="104"/>
    </row>
    <row r="6" spans="1:12" ht="12.75" customHeight="1">
      <c r="A6" s="100" t="s">
        <v>2</v>
      </c>
      <c r="B6" s="102" t="s">
        <v>3</v>
      </c>
    </row>
    <row r="7" spans="1:12" ht="15.75" customHeight="1">
      <c r="A7" s="101"/>
      <c r="B7" s="103"/>
    </row>
    <row r="8" spans="1:12" ht="13.5">
      <c r="A8" s="6">
        <v>1</v>
      </c>
      <c r="B8" s="6">
        <v>2</v>
      </c>
    </row>
    <row r="9" spans="1:12" ht="14.25">
      <c r="A9" s="7">
        <v>1</v>
      </c>
      <c r="B9" s="8" t="s">
        <v>4</v>
      </c>
    </row>
    <row r="10" spans="1:12" ht="28.5">
      <c r="A10" s="7">
        <v>2</v>
      </c>
      <c r="B10" s="8" t="s">
        <v>16</v>
      </c>
      <c r="E10" s="12"/>
    </row>
    <row r="11" spans="1:12" ht="28.5">
      <c r="A11" s="7">
        <v>3</v>
      </c>
      <c r="B11" s="8" t="s">
        <v>5</v>
      </c>
      <c r="C11" s="12"/>
    </row>
    <row r="12" spans="1:12" ht="14.25">
      <c r="A12" s="7">
        <v>4</v>
      </c>
      <c r="B12" s="8" t="s">
        <v>6</v>
      </c>
    </row>
    <row r="13" spans="1:12" ht="14.25">
      <c r="A13" s="7">
        <v>5</v>
      </c>
      <c r="B13" s="8" t="s">
        <v>17</v>
      </c>
      <c r="C13" s="12"/>
    </row>
    <row r="14" spans="1:12" ht="14.25" hidden="1">
      <c r="A14" s="7">
        <v>6</v>
      </c>
      <c r="B14" s="8" t="s">
        <v>18</v>
      </c>
      <c r="D14" s="12"/>
    </row>
    <row r="15" spans="1:12" ht="15">
      <c r="A15" s="7">
        <v>6</v>
      </c>
      <c r="B15" s="9" t="s">
        <v>7</v>
      </c>
      <c r="C15" s="10"/>
      <c r="D15" s="17"/>
    </row>
    <row r="16" spans="1:12" ht="14.25">
      <c r="A16" s="7">
        <v>7</v>
      </c>
      <c r="B16" s="8" t="s">
        <v>8</v>
      </c>
    </row>
    <row r="17" spans="1:5" ht="14.25">
      <c r="A17" s="7">
        <v>8</v>
      </c>
      <c r="B17" s="9" t="s">
        <v>9</v>
      </c>
      <c r="D17" s="16"/>
    </row>
    <row r="18" spans="1:5" ht="15">
      <c r="A18" s="7">
        <v>9</v>
      </c>
      <c r="B18" s="8" t="s">
        <v>10</v>
      </c>
      <c r="C18" s="10"/>
      <c r="D18" s="10"/>
      <c r="E18" s="10"/>
    </row>
    <row r="19" spans="1:5" ht="15">
      <c r="A19" s="7">
        <v>10</v>
      </c>
      <c r="B19" s="9" t="s">
        <v>11</v>
      </c>
      <c r="C19" s="10"/>
      <c r="D19" s="10"/>
      <c r="E19" s="10"/>
    </row>
    <row r="20" spans="1:5" ht="15" hidden="1">
      <c r="A20" s="7">
        <v>11</v>
      </c>
      <c r="B20" s="8" t="s">
        <v>12</v>
      </c>
      <c r="C20" s="10"/>
      <c r="D20" s="10"/>
      <c r="E20" s="10"/>
    </row>
    <row r="21" spans="1:5" ht="15" hidden="1">
      <c r="A21" s="7">
        <v>12</v>
      </c>
      <c r="B21" s="8" t="s">
        <v>13</v>
      </c>
      <c r="C21" s="10"/>
      <c r="D21" s="10"/>
      <c r="E21" s="10"/>
    </row>
    <row r="22" spans="1:5" ht="15" hidden="1">
      <c r="A22" s="7">
        <v>13</v>
      </c>
      <c r="B22" s="8" t="s">
        <v>20</v>
      </c>
      <c r="C22" s="10"/>
      <c r="D22" s="10"/>
      <c r="E22" s="10"/>
    </row>
    <row r="23" spans="1:5" ht="24" hidden="1" customHeight="1">
      <c r="A23" s="7">
        <v>14</v>
      </c>
      <c r="B23" s="8" t="s">
        <v>19</v>
      </c>
      <c r="C23" s="10"/>
      <c r="D23" s="10"/>
    </row>
    <row r="24" spans="1:5" ht="15" hidden="1">
      <c r="A24" s="11"/>
      <c r="B24" s="9" t="s">
        <v>11</v>
      </c>
      <c r="C24" s="10">
        <v>1024000000</v>
      </c>
      <c r="D24" s="17" t="e">
        <f>#REF!-C24</f>
        <v>#REF!</v>
      </c>
    </row>
    <row r="25" spans="1:5">
      <c r="B25" s="13"/>
    </row>
    <row r="26" spans="1:5">
      <c r="B26" s="13"/>
    </row>
    <row r="27" spans="1:5">
      <c r="B27" s="13" t="s">
        <v>0</v>
      </c>
    </row>
    <row r="28" spans="1:5">
      <c r="B28" s="13"/>
    </row>
    <row r="29" spans="1:5">
      <c r="B29" s="14" t="s">
        <v>14</v>
      </c>
    </row>
    <row r="30" spans="1:5">
      <c r="B30" s="14" t="s">
        <v>15</v>
      </c>
    </row>
  </sheetData>
  <mergeCells count="5">
    <mergeCell ref="A2:B2"/>
    <mergeCell ref="A4:B4"/>
    <mergeCell ref="A6:A7"/>
    <mergeCell ref="B6:B7"/>
    <mergeCell ref="A5:B5"/>
  </mergeCells>
  <pageMargins left="0.78740157480314965" right="0.23622047244094491" top="0.78740157480314965" bottom="0.39370078740157483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"/>
  <sheetViews>
    <sheetView showGridLines="0" workbookViewId="0">
      <selection activeCell="F1" sqref="F1:G1048576"/>
    </sheetView>
  </sheetViews>
  <sheetFormatPr defaultRowHeight="12.75"/>
  <cols>
    <col min="1" max="1" width="5.33203125" style="18" customWidth="1"/>
    <col min="2" max="2" width="15.83203125" style="18" customWidth="1"/>
    <col min="3" max="3" width="60.83203125" style="18" customWidth="1"/>
    <col min="4" max="5" width="11.83203125" style="18" customWidth="1"/>
    <col min="6" max="252" width="9.33203125" style="18"/>
    <col min="253" max="253" width="5.33203125" style="18" customWidth="1"/>
    <col min="254" max="254" width="15.83203125" style="18" customWidth="1"/>
    <col min="255" max="255" width="60.83203125" style="18" customWidth="1"/>
    <col min="256" max="261" width="11.83203125" style="18" customWidth="1"/>
    <col min="262" max="508" width="9.33203125" style="18"/>
    <col min="509" max="509" width="5.33203125" style="18" customWidth="1"/>
    <col min="510" max="510" width="15.83203125" style="18" customWidth="1"/>
    <col min="511" max="511" width="60.83203125" style="18" customWidth="1"/>
    <col min="512" max="517" width="11.83203125" style="18" customWidth="1"/>
    <col min="518" max="764" width="9.33203125" style="18"/>
    <col min="765" max="765" width="5.33203125" style="18" customWidth="1"/>
    <col min="766" max="766" width="15.83203125" style="18" customWidth="1"/>
    <col min="767" max="767" width="60.83203125" style="18" customWidth="1"/>
    <col min="768" max="773" width="11.83203125" style="18" customWidth="1"/>
    <col min="774" max="1020" width="9.33203125" style="18"/>
    <col min="1021" max="1021" width="5.33203125" style="18" customWidth="1"/>
    <col min="1022" max="1022" width="15.83203125" style="18" customWidth="1"/>
    <col min="1023" max="1023" width="60.83203125" style="18" customWidth="1"/>
    <col min="1024" max="1029" width="11.83203125" style="18" customWidth="1"/>
    <col min="1030" max="1276" width="9.33203125" style="18"/>
    <col min="1277" max="1277" width="5.33203125" style="18" customWidth="1"/>
    <col min="1278" max="1278" width="15.83203125" style="18" customWidth="1"/>
    <col min="1279" max="1279" width="60.83203125" style="18" customWidth="1"/>
    <col min="1280" max="1285" width="11.83203125" style="18" customWidth="1"/>
    <col min="1286" max="1532" width="9.33203125" style="18"/>
    <col min="1533" max="1533" width="5.33203125" style="18" customWidth="1"/>
    <col min="1534" max="1534" width="15.83203125" style="18" customWidth="1"/>
    <col min="1535" max="1535" width="60.83203125" style="18" customWidth="1"/>
    <col min="1536" max="1541" width="11.83203125" style="18" customWidth="1"/>
    <col min="1542" max="1788" width="9.33203125" style="18"/>
    <col min="1789" max="1789" width="5.33203125" style="18" customWidth="1"/>
    <col min="1790" max="1790" width="15.83203125" style="18" customWidth="1"/>
    <col min="1791" max="1791" width="60.83203125" style="18" customWidth="1"/>
    <col min="1792" max="1797" width="11.83203125" style="18" customWidth="1"/>
    <col min="1798" max="2044" width="9.33203125" style="18"/>
    <col min="2045" max="2045" width="5.33203125" style="18" customWidth="1"/>
    <col min="2046" max="2046" width="15.83203125" style="18" customWidth="1"/>
    <col min="2047" max="2047" width="60.83203125" style="18" customWidth="1"/>
    <col min="2048" max="2053" width="11.83203125" style="18" customWidth="1"/>
    <col min="2054" max="2300" width="9.33203125" style="18"/>
    <col min="2301" max="2301" width="5.33203125" style="18" customWidth="1"/>
    <col min="2302" max="2302" width="15.83203125" style="18" customWidth="1"/>
    <col min="2303" max="2303" width="60.83203125" style="18" customWidth="1"/>
    <col min="2304" max="2309" width="11.83203125" style="18" customWidth="1"/>
    <col min="2310" max="2556" width="9.33203125" style="18"/>
    <col min="2557" max="2557" width="5.33203125" style="18" customWidth="1"/>
    <col min="2558" max="2558" width="15.83203125" style="18" customWidth="1"/>
    <col min="2559" max="2559" width="60.83203125" style="18" customWidth="1"/>
    <col min="2560" max="2565" width="11.83203125" style="18" customWidth="1"/>
    <col min="2566" max="2812" width="9.33203125" style="18"/>
    <col min="2813" max="2813" width="5.33203125" style="18" customWidth="1"/>
    <col min="2814" max="2814" width="15.83203125" style="18" customWidth="1"/>
    <col min="2815" max="2815" width="60.83203125" style="18" customWidth="1"/>
    <col min="2816" max="2821" width="11.83203125" style="18" customWidth="1"/>
    <col min="2822" max="3068" width="9.33203125" style="18"/>
    <col min="3069" max="3069" width="5.33203125" style="18" customWidth="1"/>
    <col min="3070" max="3070" width="15.83203125" style="18" customWidth="1"/>
    <col min="3071" max="3071" width="60.83203125" style="18" customWidth="1"/>
    <col min="3072" max="3077" width="11.83203125" style="18" customWidth="1"/>
    <col min="3078" max="3324" width="9.33203125" style="18"/>
    <col min="3325" max="3325" width="5.33203125" style="18" customWidth="1"/>
    <col min="3326" max="3326" width="15.83203125" style="18" customWidth="1"/>
    <col min="3327" max="3327" width="60.83203125" style="18" customWidth="1"/>
    <col min="3328" max="3333" width="11.83203125" style="18" customWidth="1"/>
    <col min="3334" max="3580" width="9.33203125" style="18"/>
    <col min="3581" max="3581" width="5.33203125" style="18" customWidth="1"/>
    <col min="3582" max="3582" width="15.83203125" style="18" customWidth="1"/>
    <col min="3583" max="3583" width="60.83203125" style="18" customWidth="1"/>
    <col min="3584" max="3589" width="11.83203125" style="18" customWidth="1"/>
    <col min="3590" max="3836" width="9.33203125" style="18"/>
    <col min="3837" max="3837" width="5.33203125" style="18" customWidth="1"/>
    <col min="3838" max="3838" width="15.83203125" style="18" customWidth="1"/>
    <col min="3839" max="3839" width="60.83203125" style="18" customWidth="1"/>
    <col min="3840" max="3845" width="11.83203125" style="18" customWidth="1"/>
    <col min="3846" max="4092" width="9.33203125" style="18"/>
    <col min="4093" max="4093" width="5.33203125" style="18" customWidth="1"/>
    <col min="4094" max="4094" width="15.83203125" style="18" customWidth="1"/>
    <col min="4095" max="4095" width="60.83203125" style="18" customWidth="1"/>
    <col min="4096" max="4101" width="11.83203125" style="18" customWidth="1"/>
    <col min="4102" max="4348" width="9.33203125" style="18"/>
    <col min="4349" max="4349" width="5.33203125" style="18" customWidth="1"/>
    <col min="4350" max="4350" width="15.83203125" style="18" customWidth="1"/>
    <col min="4351" max="4351" width="60.83203125" style="18" customWidth="1"/>
    <col min="4352" max="4357" width="11.83203125" style="18" customWidth="1"/>
    <col min="4358" max="4604" width="9.33203125" style="18"/>
    <col min="4605" max="4605" width="5.33203125" style="18" customWidth="1"/>
    <col min="4606" max="4606" width="15.83203125" style="18" customWidth="1"/>
    <col min="4607" max="4607" width="60.83203125" style="18" customWidth="1"/>
    <col min="4608" max="4613" width="11.83203125" style="18" customWidth="1"/>
    <col min="4614" max="4860" width="9.33203125" style="18"/>
    <col min="4861" max="4861" width="5.33203125" style="18" customWidth="1"/>
    <col min="4862" max="4862" width="15.83203125" style="18" customWidth="1"/>
    <col min="4863" max="4863" width="60.83203125" style="18" customWidth="1"/>
    <col min="4864" max="4869" width="11.83203125" style="18" customWidth="1"/>
    <col min="4870" max="5116" width="9.33203125" style="18"/>
    <col min="5117" max="5117" width="5.33203125" style="18" customWidth="1"/>
    <col min="5118" max="5118" width="15.83203125" style="18" customWidth="1"/>
    <col min="5119" max="5119" width="60.83203125" style="18" customWidth="1"/>
    <col min="5120" max="5125" width="11.83203125" style="18" customWidth="1"/>
    <col min="5126" max="5372" width="9.33203125" style="18"/>
    <col min="5373" max="5373" width="5.33203125" style="18" customWidth="1"/>
    <col min="5374" max="5374" width="15.83203125" style="18" customWidth="1"/>
    <col min="5375" max="5375" width="60.83203125" style="18" customWidth="1"/>
    <col min="5376" max="5381" width="11.83203125" style="18" customWidth="1"/>
    <col min="5382" max="5628" width="9.33203125" style="18"/>
    <col min="5629" max="5629" width="5.33203125" style="18" customWidth="1"/>
    <col min="5630" max="5630" width="15.83203125" style="18" customWidth="1"/>
    <col min="5631" max="5631" width="60.83203125" style="18" customWidth="1"/>
    <col min="5632" max="5637" width="11.83203125" style="18" customWidth="1"/>
    <col min="5638" max="5884" width="9.33203125" style="18"/>
    <col min="5885" max="5885" width="5.33203125" style="18" customWidth="1"/>
    <col min="5886" max="5886" width="15.83203125" style="18" customWidth="1"/>
    <col min="5887" max="5887" width="60.83203125" style="18" customWidth="1"/>
    <col min="5888" max="5893" width="11.83203125" style="18" customWidth="1"/>
    <col min="5894" max="6140" width="9.33203125" style="18"/>
    <col min="6141" max="6141" width="5.33203125" style="18" customWidth="1"/>
    <col min="6142" max="6142" width="15.83203125" style="18" customWidth="1"/>
    <col min="6143" max="6143" width="60.83203125" style="18" customWidth="1"/>
    <col min="6144" max="6149" width="11.83203125" style="18" customWidth="1"/>
    <col min="6150" max="6396" width="9.33203125" style="18"/>
    <col min="6397" max="6397" width="5.33203125" style="18" customWidth="1"/>
    <col min="6398" max="6398" width="15.83203125" style="18" customWidth="1"/>
    <col min="6399" max="6399" width="60.83203125" style="18" customWidth="1"/>
    <col min="6400" max="6405" width="11.83203125" style="18" customWidth="1"/>
    <col min="6406" max="6652" width="9.33203125" style="18"/>
    <col min="6653" max="6653" width="5.33203125" style="18" customWidth="1"/>
    <col min="6654" max="6654" width="15.83203125" style="18" customWidth="1"/>
    <col min="6655" max="6655" width="60.83203125" style="18" customWidth="1"/>
    <col min="6656" max="6661" width="11.83203125" style="18" customWidth="1"/>
    <col min="6662" max="6908" width="9.33203125" style="18"/>
    <col min="6909" max="6909" width="5.33203125" style="18" customWidth="1"/>
    <col min="6910" max="6910" width="15.83203125" style="18" customWidth="1"/>
    <col min="6911" max="6911" width="60.83203125" style="18" customWidth="1"/>
    <col min="6912" max="6917" width="11.83203125" style="18" customWidth="1"/>
    <col min="6918" max="7164" width="9.33203125" style="18"/>
    <col min="7165" max="7165" width="5.33203125" style="18" customWidth="1"/>
    <col min="7166" max="7166" width="15.83203125" style="18" customWidth="1"/>
    <col min="7167" max="7167" width="60.83203125" style="18" customWidth="1"/>
    <col min="7168" max="7173" width="11.83203125" style="18" customWidth="1"/>
    <col min="7174" max="7420" width="9.33203125" style="18"/>
    <col min="7421" max="7421" width="5.33203125" style="18" customWidth="1"/>
    <col min="7422" max="7422" width="15.83203125" style="18" customWidth="1"/>
    <col min="7423" max="7423" width="60.83203125" style="18" customWidth="1"/>
    <col min="7424" max="7429" width="11.83203125" style="18" customWidth="1"/>
    <col min="7430" max="7676" width="9.33203125" style="18"/>
    <col min="7677" max="7677" width="5.33203125" style="18" customWidth="1"/>
    <col min="7678" max="7678" width="15.83203125" style="18" customWidth="1"/>
    <col min="7679" max="7679" width="60.83203125" style="18" customWidth="1"/>
    <col min="7680" max="7685" width="11.83203125" style="18" customWidth="1"/>
    <col min="7686" max="7932" width="9.33203125" style="18"/>
    <col min="7933" max="7933" width="5.33203125" style="18" customWidth="1"/>
    <col min="7934" max="7934" width="15.83203125" style="18" customWidth="1"/>
    <col min="7935" max="7935" width="60.83203125" style="18" customWidth="1"/>
    <col min="7936" max="7941" width="11.83203125" style="18" customWidth="1"/>
    <col min="7942" max="8188" width="9.33203125" style="18"/>
    <col min="8189" max="8189" width="5.33203125" style="18" customWidth="1"/>
    <col min="8190" max="8190" width="15.83203125" style="18" customWidth="1"/>
    <col min="8191" max="8191" width="60.83203125" style="18" customWidth="1"/>
    <col min="8192" max="8197" width="11.83203125" style="18" customWidth="1"/>
    <col min="8198" max="8444" width="9.33203125" style="18"/>
    <col min="8445" max="8445" width="5.33203125" style="18" customWidth="1"/>
    <col min="8446" max="8446" width="15.83203125" style="18" customWidth="1"/>
    <col min="8447" max="8447" width="60.83203125" style="18" customWidth="1"/>
    <col min="8448" max="8453" width="11.83203125" style="18" customWidth="1"/>
    <col min="8454" max="8700" width="9.33203125" style="18"/>
    <col min="8701" max="8701" width="5.33203125" style="18" customWidth="1"/>
    <col min="8702" max="8702" width="15.83203125" style="18" customWidth="1"/>
    <col min="8703" max="8703" width="60.83203125" style="18" customWidth="1"/>
    <col min="8704" max="8709" width="11.83203125" style="18" customWidth="1"/>
    <col min="8710" max="8956" width="9.33203125" style="18"/>
    <col min="8957" max="8957" width="5.33203125" style="18" customWidth="1"/>
    <col min="8958" max="8958" width="15.83203125" style="18" customWidth="1"/>
    <col min="8959" max="8959" width="60.83203125" style="18" customWidth="1"/>
    <col min="8960" max="8965" width="11.83203125" style="18" customWidth="1"/>
    <col min="8966" max="9212" width="9.33203125" style="18"/>
    <col min="9213" max="9213" width="5.33203125" style="18" customWidth="1"/>
    <col min="9214" max="9214" width="15.83203125" style="18" customWidth="1"/>
    <col min="9215" max="9215" width="60.83203125" style="18" customWidth="1"/>
    <col min="9216" max="9221" width="11.83203125" style="18" customWidth="1"/>
    <col min="9222" max="9468" width="9.33203125" style="18"/>
    <col min="9469" max="9469" width="5.33203125" style="18" customWidth="1"/>
    <col min="9470" max="9470" width="15.83203125" style="18" customWidth="1"/>
    <col min="9471" max="9471" width="60.83203125" style="18" customWidth="1"/>
    <col min="9472" max="9477" width="11.83203125" style="18" customWidth="1"/>
    <col min="9478" max="9724" width="9.33203125" style="18"/>
    <col min="9725" max="9725" width="5.33203125" style="18" customWidth="1"/>
    <col min="9726" max="9726" width="15.83203125" style="18" customWidth="1"/>
    <col min="9727" max="9727" width="60.83203125" style="18" customWidth="1"/>
    <col min="9728" max="9733" width="11.83203125" style="18" customWidth="1"/>
    <col min="9734" max="9980" width="9.33203125" style="18"/>
    <col min="9981" max="9981" width="5.33203125" style="18" customWidth="1"/>
    <col min="9982" max="9982" width="15.83203125" style="18" customWidth="1"/>
    <col min="9983" max="9983" width="60.83203125" style="18" customWidth="1"/>
    <col min="9984" max="9989" width="11.83203125" style="18" customWidth="1"/>
    <col min="9990" max="10236" width="9.33203125" style="18"/>
    <col min="10237" max="10237" width="5.33203125" style="18" customWidth="1"/>
    <col min="10238" max="10238" width="15.83203125" style="18" customWidth="1"/>
    <col min="10239" max="10239" width="60.83203125" style="18" customWidth="1"/>
    <col min="10240" max="10245" width="11.83203125" style="18" customWidth="1"/>
    <col min="10246" max="10492" width="9.33203125" style="18"/>
    <col min="10493" max="10493" width="5.33203125" style="18" customWidth="1"/>
    <col min="10494" max="10494" width="15.83203125" style="18" customWidth="1"/>
    <col min="10495" max="10495" width="60.83203125" style="18" customWidth="1"/>
    <col min="10496" max="10501" width="11.83203125" style="18" customWidth="1"/>
    <col min="10502" max="10748" width="9.33203125" style="18"/>
    <col min="10749" max="10749" width="5.33203125" style="18" customWidth="1"/>
    <col min="10750" max="10750" width="15.83203125" style="18" customWidth="1"/>
    <col min="10751" max="10751" width="60.83203125" style="18" customWidth="1"/>
    <col min="10752" max="10757" width="11.83203125" style="18" customWidth="1"/>
    <col min="10758" max="11004" width="9.33203125" style="18"/>
    <col min="11005" max="11005" width="5.33203125" style="18" customWidth="1"/>
    <col min="11006" max="11006" width="15.83203125" style="18" customWidth="1"/>
    <col min="11007" max="11007" width="60.83203125" style="18" customWidth="1"/>
    <col min="11008" max="11013" width="11.83203125" style="18" customWidth="1"/>
    <col min="11014" max="11260" width="9.33203125" style="18"/>
    <col min="11261" max="11261" width="5.33203125" style="18" customWidth="1"/>
    <col min="11262" max="11262" width="15.83203125" style="18" customWidth="1"/>
    <col min="11263" max="11263" width="60.83203125" style="18" customWidth="1"/>
    <col min="11264" max="11269" width="11.83203125" style="18" customWidth="1"/>
    <col min="11270" max="11516" width="9.33203125" style="18"/>
    <col min="11517" max="11517" width="5.33203125" style="18" customWidth="1"/>
    <col min="11518" max="11518" width="15.83203125" style="18" customWidth="1"/>
    <col min="11519" max="11519" width="60.83203125" style="18" customWidth="1"/>
    <col min="11520" max="11525" width="11.83203125" style="18" customWidth="1"/>
    <col min="11526" max="11772" width="9.33203125" style="18"/>
    <col min="11773" max="11773" width="5.33203125" style="18" customWidth="1"/>
    <col min="11774" max="11774" width="15.83203125" style="18" customWidth="1"/>
    <col min="11775" max="11775" width="60.83203125" style="18" customWidth="1"/>
    <col min="11776" max="11781" width="11.83203125" style="18" customWidth="1"/>
    <col min="11782" max="12028" width="9.33203125" style="18"/>
    <col min="12029" max="12029" width="5.33203125" style="18" customWidth="1"/>
    <col min="12030" max="12030" width="15.83203125" style="18" customWidth="1"/>
    <col min="12031" max="12031" width="60.83203125" style="18" customWidth="1"/>
    <col min="12032" max="12037" width="11.83203125" style="18" customWidth="1"/>
    <col min="12038" max="12284" width="9.33203125" style="18"/>
    <col min="12285" max="12285" width="5.33203125" style="18" customWidth="1"/>
    <col min="12286" max="12286" width="15.83203125" style="18" customWidth="1"/>
    <col min="12287" max="12287" width="60.83203125" style="18" customWidth="1"/>
    <col min="12288" max="12293" width="11.83203125" style="18" customWidth="1"/>
    <col min="12294" max="12540" width="9.33203125" style="18"/>
    <col min="12541" max="12541" width="5.33203125" style="18" customWidth="1"/>
    <col min="12542" max="12542" width="15.83203125" style="18" customWidth="1"/>
    <col min="12543" max="12543" width="60.83203125" style="18" customWidth="1"/>
    <col min="12544" max="12549" width="11.83203125" style="18" customWidth="1"/>
    <col min="12550" max="12796" width="9.33203125" style="18"/>
    <col min="12797" max="12797" width="5.33203125" style="18" customWidth="1"/>
    <col min="12798" max="12798" width="15.83203125" style="18" customWidth="1"/>
    <col min="12799" max="12799" width="60.83203125" style="18" customWidth="1"/>
    <col min="12800" max="12805" width="11.83203125" style="18" customWidth="1"/>
    <col min="12806" max="13052" width="9.33203125" style="18"/>
    <col min="13053" max="13053" width="5.33203125" style="18" customWidth="1"/>
    <col min="13054" max="13054" width="15.83203125" style="18" customWidth="1"/>
    <col min="13055" max="13055" width="60.83203125" style="18" customWidth="1"/>
    <col min="13056" max="13061" width="11.83203125" style="18" customWidth="1"/>
    <col min="13062" max="13308" width="9.33203125" style="18"/>
    <col min="13309" max="13309" width="5.33203125" style="18" customWidth="1"/>
    <col min="13310" max="13310" width="15.83203125" style="18" customWidth="1"/>
    <col min="13311" max="13311" width="60.83203125" style="18" customWidth="1"/>
    <col min="13312" max="13317" width="11.83203125" style="18" customWidth="1"/>
    <col min="13318" max="13564" width="9.33203125" style="18"/>
    <col min="13565" max="13565" width="5.33203125" style="18" customWidth="1"/>
    <col min="13566" max="13566" width="15.83203125" style="18" customWidth="1"/>
    <col min="13567" max="13567" width="60.83203125" style="18" customWidth="1"/>
    <col min="13568" max="13573" width="11.83203125" style="18" customWidth="1"/>
    <col min="13574" max="13820" width="9.33203125" style="18"/>
    <col min="13821" max="13821" width="5.33203125" style="18" customWidth="1"/>
    <col min="13822" max="13822" width="15.83203125" style="18" customWidth="1"/>
    <col min="13823" max="13823" width="60.83203125" style="18" customWidth="1"/>
    <col min="13824" max="13829" width="11.83203125" style="18" customWidth="1"/>
    <col min="13830" max="14076" width="9.33203125" style="18"/>
    <col min="14077" max="14077" width="5.33203125" style="18" customWidth="1"/>
    <col min="14078" max="14078" width="15.83203125" style="18" customWidth="1"/>
    <col min="14079" max="14079" width="60.83203125" style="18" customWidth="1"/>
    <col min="14080" max="14085" width="11.83203125" style="18" customWidth="1"/>
    <col min="14086" max="14332" width="9.33203125" style="18"/>
    <col min="14333" max="14333" width="5.33203125" style="18" customWidth="1"/>
    <col min="14334" max="14334" width="15.83203125" style="18" customWidth="1"/>
    <col min="14335" max="14335" width="60.83203125" style="18" customWidth="1"/>
    <col min="14336" max="14341" width="11.83203125" style="18" customWidth="1"/>
    <col min="14342" max="14588" width="9.33203125" style="18"/>
    <col min="14589" max="14589" width="5.33203125" style="18" customWidth="1"/>
    <col min="14590" max="14590" width="15.83203125" style="18" customWidth="1"/>
    <col min="14591" max="14591" width="60.83203125" style="18" customWidth="1"/>
    <col min="14592" max="14597" width="11.83203125" style="18" customWidth="1"/>
    <col min="14598" max="14844" width="9.33203125" style="18"/>
    <col min="14845" max="14845" width="5.33203125" style="18" customWidth="1"/>
    <col min="14846" max="14846" width="15.83203125" style="18" customWidth="1"/>
    <col min="14847" max="14847" width="60.83203125" style="18" customWidth="1"/>
    <col min="14848" max="14853" width="11.83203125" style="18" customWidth="1"/>
    <col min="14854" max="15100" width="9.33203125" style="18"/>
    <col min="15101" max="15101" width="5.33203125" style="18" customWidth="1"/>
    <col min="15102" max="15102" width="15.83203125" style="18" customWidth="1"/>
    <col min="15103" max="15103" width="60.83203125" style="18" customWidth="1"/>
    <col min="15104" max="15109" width="11.83203125" style="18" customWidth="1"/>
    <col min="15110" max="15356" width="9.33203125" style="18"/>
    <col min="15357" max="15357" width="5.33203125" style="18" customWidth="1"/>
    <col min="15358" max="15358" width="15.83203125" style="18" customWidth="1"/>
    <col min="15359" max="15359" width="60.83203125" style="18" customWidth="1"/>
    <col min="15360" max="15365" width="11.83203125" style="18" customWidth="1"/>
    <col min="15366" max="15612" width="9.33203125" style="18"/>
    <col min="15613" max="15613" width="5.33203125" style="18" customWidth="1"/>
    <col min="15614" max="15614" width="15.83203125" style="18" customWidth="1"/>
    <col min="15615" max="15615" width="60.83203125" style="18" customWidth="1"/>
    <col min="15616" max="15621" width="11.83203125" style="18" customWidth="1"/>
    <col min="15622" max="15868" width="9.33203125" style="18"/>
    <col min="15869" max="15869" width="5.33203125" style="18" customWidth="1"/>
    <col min="15870" max="15870" width="15.83203125" style="18" customWidth="1"/>
    <col min="15871" max="15871" width="60.83203125" style="18" customWidth="1"/>
    <col min="15872" max="15877" width="11.83203125" style="18" customWidth="1"/>
    <col min="15878" max="16124" width="9.33203125" style="18"/>
    <col min="16125" max="16125" width="5.33203125" style="18" customWidth="1"/>
    <col min="16126" max="16126" width="15.83203125" style="18" customWidth="1"/>
    <col min="16127" max="16127" width="60.83203125" style="18" customWidth="1"/>
    <col min="16128" max="16133" width="11.83203125" style="18" customWidth="1"/>
    <col min="16134" max="16384" width="9.33203125" style="18"/>
  </cols>
  <sheetData>
    <row r="1" spans="1:6" s="19" customFormat="1"/>
    <row r="2" spans="1:6" s="19" customFormat="1" ht="15.75">
      <c r="B2" s="105" t="s">
        <v>200</v>
      </c>
      <c r="C2" s="105"/>
      <c r="D2" s="105"/>
      <c r="E2" s="105"/>
    </row>
    <row r="3" spans="1:6" s="19" customFormat="1">
      <c r="A3" s="73"/>
      <c r="B3" s="106" t="s">
        <v>199</v>
      </c>
      <c r="C3" s="106"/>
      <c r="D3" s="106"/>
      <c r="E3" s="106"/>
    </row>
    <row r="4" spans="1:6" s="19" customFormat="1">
      <c r="C4" s="74"/>
      <c r="D4" s="74"/>
      <c r="E4" s="74"/>
    </row>
    <row r="5" spans="1:6" s="19" customFormat="1" ht="15.75">
      <c r="A5" s="76"/>
      <c r="B5" s="76"/>
      <c r="C5" s="75" t="s">
        <v>208</v>
      </c>
      <c r="D5" s="75" t="s">
        <v>207</v>
      </c>
      <c r="E5" s="97" t="s">
        <v>103</v>
      </c>
    </row>
    <row r="6" spans="1:6">
      <c r="A6" s="92"/>
      <c r="B6" s="92"/>
      <c r="C6" s="92"/>
      <c r="D6" s="92"/>
      <c r="E6" s="92"/>
      <c r="F6" s="92"/>
    </row>
    <row r="7" spans="1:6" s="19" customFormat="1">
      <c r="A7" s="108" t="s">
        <v>206</v>
      </c>
      <c r="B7" s="108"/>
      <c r="C7" s="108"/>
      <c r="D7" s="108"/>
      <c r="E7" s="108"/>
    </row>
    <row r="8" spans="1:6" s="70" customFormat="1">
      <c r="A8" s="109" t="s">
        <v>194</v>
      </c>
      <c r="B8" s="109" t="s">
        <v>193</v>
      </c>
      <c r="C8" s="109" t="s">
        <v>192</v>
      </c>
      <c r="D8" s="109" t="s">
        <v>191</v>
      </c>
      <c r="E8" s="109" t="s">
        <v>190</v>
      </c>
    </row>
    <row r="9" spans="1:6" s="70" customFormat="1" ht="12.75" customHeight="1">
      <c r="A9" s="110"/>
      <c r="B9" s="110"/>
      <c r="C9" s="110"/>
      <c r="D9" s="110"/>
      <c r="E9" s="110"/>
    </row>
    <row r="10" spans="1:6" s="70" customFormat="1">
      <c r="A10" s="111"/>
      <c r="B10" s="111"/>
      <c r="C10" s="111"/>
      <c r="D10" s="111"/>
      <c r="E10" s="111"/>
    </row>
    <row r="11" spans="1:6" s="67" customFormat="1">
      <c r="A11" s="91">
        <v>1</v>
      </c>
      <c r="B11" s="90">
        <v>2</v>
      </c>
      <c r="C11" s="90">
        <v>3</v>
      </c>
      <c r="D11" s="90">
        <v>4</v>
      </c>
      <c r="E11" s="90">
        <v>5</v>
      </c>
    </row>
    <row r="12" spans="1:6" s="19" customFormat="1">
      <c r="A12" s="89"/>
      <c r="B12" s="88"/>
      <c r="C12" s="87" t="s">
        <v>104</v>
      </c>
      <c r="D12" s="86"/>
      <c r="E12" s="85"/>
    </row>
    <row r="13" spans="1:6" s="19" customFormat="1">
      <c r="A13" s="84" t="s">
        <v>103</v>
      </c>
      <c r="B13" s="83" t="s">
        <v>103</v>
      </c>
      <c r="C13" s="83" t="s">
        <v>102</v>
      </c>
      <c r="D13" s="82" t="s">
        <v>99</v>
      </c>
      <c r="E13" s="81">
        <v>606.1748</v>
      </c>
    </row>
    <row r="14" spans="1:6" s="19" customFormat="1">
      <c r="A14" s="80"/>
      <c r="B14" s="112" t="s">
        <v>205</v>
      </c>
      <c r="C14" s="113"/>
      <c r="D14" s="79" t="s">
        <v>202</v>
      </c>
      <c r="E14" s="78"/>
    </row>
    <row r="15" spans="1:6" s="19" customFormat="1">
      <c r="A15" s="114"/>
      <c r="B15" s="115"/>
      <c r="C15" s="115"/>
      <c r="D15" s="115"/>
      <c r="E15" s="115"/>
    </row>
    <row r="16" spans="1:6" s="19" customFormat="1">
      <c r="A16" s="89"/>
      <c r="B16" s="88"/>
      <c r="C16" s="87" t="s">
        <v>98</v>
      </c>
      <c r="D16" s="86"/>
      <c r="E16" s="85"/>
    </row>
    <row r="17" spans="1:5" s="19" customFormat="1">
      <c r="A17" s="84" t="s">
        <v>97</v>
      </c>
      <c r="B17" s="83" t="s">
        <v>96</v>
      </c>
      <c r="C17" s="83" t="s">
        <v>95</v>
      </c>
      <c r="D17" s="82" t="s">
        <v>55</v>
      </c>
      <c r="E17" s="81">
        <v>6.3754</v>
      </c>
    </row>
    <row r="18" spans="1:5" s="19" customFormat="1">
      <c r="A18" s="84" t="s">
        <v>94</v>
      </c>
      <c r="B18" s="83" t="s">
        <v>93</v>
      </c>
      <c r="C18" s="83" t="s">
        <v>92</v>
      </c>
      <c r="D18" s="82" t="s">
        <v>55</v>
      </c>
      <c r="E18" s="81">
        <v>14.015000000000001</v>
      </c>
    </row>
    <row r="19" spans="1:5" s="19" customFormat="1" ht="24">
      <c r="A19" s="84" t="s">
        <v>91</v>
      </c>
      <c r="B19" s="83" t="s">
        <v>90</v>
      </c>
      <c r="C19" s="83" t="s">
        <v>89</v>
      </c>
      <c r="D19" s="82" t="s">
        <v>55</v>
      </c>
      <c r="E19" s="81">
        <v>29.791799999999999</v>
      </c>
    </row>
    <row r="20" spans="1:5" s="19" customFormat="1" ht="24">
      <c r="A20" s="84" t="s">
        <v>88</v>
      </c>
      <c r="B20" s="83" t="s">
        <v>87</v>
      </c>
      <c r="C20" s="83" t="s">
        <v>86</v>
      </c>
      <c r="D20" s="82" t="s">
        <v>55</v>
      </c>
      <c r="E20" s="81">
        <v>4.7081</v>
      </c>
    </row>
    <row r="21" spans="1:5" s="19" customFormat="1">
      <c r="A21" s="84" t="s">
        <v>85</v>
      </c>
      <c r="B21" s="83" t="s">
        <v>84</v>
      </c>
      <c r="C21" s="83" t="s">
        <v>83</v>
      </c>
      <c r="D21" s="82" t="s">
        <v>55</v>
      </c>
      <c r="E21" s="81">
        <v>25.814299999999999</v>
      </c>
    </row>
    <row r="22" spans="1:5" s="19" customFormat="1">
      <c r="A22" s="84" t="s">
        <v>82</v>
      </c>
      <c r="B22" s="83" t="s">
        <v>81</v>
      </c>
      <c r="C22" s="83" t="s">
        <v>80</v>
      </c>
      <c r="D22" s="82" t="s">
        <v>55</v>
      </c>
      <c r="E22" s="81">
        <v>2.2050000000000001</v>
      </c>
    </row>
    <row r="23" spans="1:5" s="19" customFormat="1">
      <c r="A23" s="84" t="s">
        <v>79</v>
      </c>
      <c r="B23" s="83" t="s">
        <v>78</v>
      </c>
      <c r="C23" s="83" t="s">
        <v>77</v>
      </c>
      <c r="D23" s="82" t="s">
        <v>55</v>
      </c>
      <c r="E23" s="81">
        <v>31.144500000000001</v>
      </c>
    </row>
    <row r="24" spans="1:5" s="19" customFormat="1">
      <c r="A24" s="84" t="s">
        <v>76</v>
      </c>
      <c r="B24" s="83" t="s">
        <v>75</v>
      </c>
      <c r="C24" s="83" t="s">
        <v>74</v>
      </c>
      <c r="D24" s="82" t="s">
        <v>55</v>
      </c>
      <c r="E24" s="81">
        <v>13.608000000000001</v>
      </c>
    </row>
    <row r="25" spans="1:5" s="19" customFormat="1" ht="24">
      <c r="A25" s="84" t="s">
        <v>73</v>
      </c>
      <c r="B25" s="83" t="s">
        <v>72</v>
      </c>
      <c r="C25" s="83" t="s">
        <v>71</v>
      </c>
      <c r="D25" s="82" t="s">
        <v>55</v>
      </c>
      <c r="E25" s="81">
        <v>4.3982999999999999</v>
      </c>
    </row>
    <row r="26" spans="1:5" s="19" customFormat="1">
      <c r="A26" s="84" t="s">
        <v>70</v>
      </c>
      <c r="B26" s="83" t="s">
        <v>69</v>
      </c>
      <c r="C26" s="83" t="s">
        <v>68</v>
      </c>
      <c r="D26" s="82" t="s">
        <v>55</v>
      </c>
      <c r="E26" s="81">
        <v>9.8437999999999999</v>
      </c>
    </row>
    <row r="27" spans="1:5" s="19" customFormat="1">
      <c r="A27" s="84" t="s">
        <v>67</v>
      </c>
      <c r="B27" s="83" t="s">
        <v>66</v>
      </c>
      <c r="C27" s="83" t="s">
        <v>65</v>
      </c>
      <c r="D27" s="82" t="s">
        <v>55</v>
      </c>
      <c r="E27" s="81">
        <v>38.325400000000002</v>
      </c>
    </row>
    <row r="28" spans="1:5" s="19" customFormat="1" ht="24">
      <c r="A28" s="84" t="s">
        <v>64</v>
      </c>
      <c r="B28" s="83" t="s">
        <v>63</v>
      </c>
      <c r="C28" s="83" t="s">
        <v>62</v>
      </c>
      <c r="D28" s="82" t="s">
        <v>55</v>
      </c>
      <c r="E28" s="81">
        <v>6.4574999999999996</v>
      </c>
    </row>
    <row r="29" spans="1:5" s="19" customFormat="1" ht="36">
      <c r="A29" s="84" t="s">
        <v>61</v>
      </c>
      <c r="B29" s="83" t="s">
        <v>60</v>
      </c>
      <c r="C29" s="83" t="s">
        <v>59</v>
      </c>
      <c r="D29" s="82" t="s">
        <v>55</v>
      </c>
      <c r="E29" s="81">
        <v>18.802099999999999</v>
      </c>
    </row>
    <row r="30" spans="1:5" s="19" customFormat="1">
      <c r="A30" s="84" t="s">
        <v>58</v>
      </c>
      <c r="B30" s="83" t="s">
        <v>57</v>
      </c>
      <c r="C30" s="83" t="s">
        <v>56</v>
      </c>
      <c r="D30" s="82" t="s">
        <v>55</v>
      </c>
      <c r="E30" s="81">
        <v>5.8274999999999997</v>
      </c>
    </row>
    <row r="31" spans="1:5" s="19" customFormat="1">
      <c r="A31" s="80"/>
      <c r="B31" s="112" t="s">
        <v>204</v>
      </c>
      <c r="C31" s="113"/>
      <c r="D31" s="79" t="s">
        <v>202</v>
      </c>
      <c r="E31" s="78"/>
    </row>
    <row r="33" spans="1:5" s="19" customFormat="1">
      <c r="A33" s="114"/>
      <c r="B33" s="115"/>
      <c r="C33" s="115"/>
      <c r="D33" s="115"/>
      <c r="E33" s="115"/>
    </row>
    <row r="34" spans="1:5" s="19" customFormat="1">
      <c r="A34" s="89"/>
      <c r="B34" s="88"/>
      <c r="C34" s="87" t="s">
        <v>54</v>
      </c>
      <c r="D34" s="86"/>
      <c r="E34" s="85"/>
    </row>
    <row r="35" spans="1:5" s="19" customFormat="1">
      <c r="A35" s="84" t="s">
        <v>53</v>
      </c>
      <c r="B35" s="83" t="s">
        <v>52</v>
      </c>
      <c r="C35" s="83" t="s">
        <v>51</v>
      </c>
      <c r="D35" s="82" t="s">
        <v>21</v>
      </c>
      <c r="E35" s="81">
        <v>289.17</v>
      </c>
    </row>
    <row r="36" spans="1:5" s="19" customFormat="1">
      <c r="A36" s="84" t="s">
        <v>50</v>
      </c>
      <c r="B36" s="83" t="s">
        <v>49</v>
      </c>
      <c r="C36" s="83" t="s">
        <v>48</v>
      </c>
      <c r="D36" s="82" t="s">
        <v>21</v>
      </c>
      <c r="E36" s="81">
        <v>303.97500000000002</v>
      </c>
    </row>
    <row r="37" spans="1:5" s="19" customFormat="1">
      <c r="A37" s="84" t="s">
        <v>47</v>
      </c>
      <c r="B37" s="83" t="s">
        <v>46</v>
      </c>
      <c r="C37" s="83" t="s">
        <v>45</v>
      </c>
      <c r="D37" s="82" t="s">
        <v>21</v>
      </c>
      <c r="E37" s="81">
        <v>47.25</v>
      </c>
    </row>
    <row r="38" spans="1:5" s="19" customFormat="1">
      <c r="A38" s="84" t="s">
        <v>44</v>
      </c>
      <c r="B38" s="83" t="s">
        <v>43</v>
      </c>
      <c r="C38" s="83" t="s">
        <v>42</v>
      </c>
      <c r="D38" s="82" t="s">
        <v>21</v>
      </c>
      <c r="E38" s="81">
        <v>502.2</v>
      </c>
    </row>
    <row r="39" spans="1:5" s="19" customFormat="1">
      <c r="A39" s="84" t="s">
        <v>41</v>
      </c>
      <c r="B39" s="83" t="s">
        <v>40</v>
      </c>
      <c r="C39" s="83" t="s">
        <v>39</v>
      </c>
      <c r="D39" s="82" t="s">
        <v>38</v>
      </c>
      <c r="E39" s="81">
        <v>17.3565</v>
      </c>
    </row>
    <row r="40" spans="1:5" s="19" customFormat="1">
      <c r="A40" s="84" t="s">
        <v>37</v>
      </c>
      <c r="B40" s="83" t="s">
        <v>36</v>
      </c>
      <c r="C40" s="83" t="s">
        <v>35</v>
      </c>
      <c r="D40" s="82" t="s">
        <v>34</v>
      </c>
      <c r="E40" s="81">
        <v>346.5</v>
      </c>
    </row>
    <row r="41" spans="1:5" s="19" customFormat="1">
      <c r="A41" s="84" t="s">
        <v>33</v>
      </c>
      <c r="B41" s="83" t="s">
        <v>32</v>
      </c>
      <c r="C41" s="83" t="s">
        <v>31</v>
      </c>
      <c r="D41" s="82" t="s">
        <v>21</v>
      </c>
      <c r="E41" s="81">
        <v>103.5</v>
      </c>
    </row>
    <row r="42" spans="1:5" s="19" customFormat="1">
      <c r="A42" s="84" t="s">
        <v>29</v>
      </c>
      <c r="B42" s="83" t="s">
        <v>23</v>
      </c>
      <c r="C42" s="83" t="s">
        <v>28</v>
      </c>
      <c r="D42" s="82" t="s">
        <v>25</v>
      </c>
      <c r="E42" s="81">
        <v>6.0000000000000001E-3</v>
      </c>
    </row>
    <row r="43" spans="1:5" s="19" customFormat="1">
      <c r="A43" s="84" t="s">
        <v>27</v>
      </c>
      <c r="B43" s="83" t="s">
        <v>23</v>
      </c>
      <c r="C43" s="83" t="s">
        <v>26</v>
      </c>
      <c r="D43" s="82" t="s">
        <v>25</v>
      </c>
      <c r="E43" s="81">
        <v>0.41739999999999999</v>
      </c>
    </row>
    <row r="44" spans="1:5" s="19" customFormat="1" ht="24">
      <c r="A44" s="84" t="s">
        <v>24</v>
      </c>
      <c r="B44" s="83" t="s">
        <v>23</v>
      </c>
      <c r="C44" s="83" t="s">
        <v>22</v>
      </c>
      <c r="D44" s="82" t="s">
        <v>21</v>
      </c>
      <c r="E44" s="81">
        <v>0.23619999999999999</v>
      </c>
    </row>
    <row r="45" spans="1:5" s="19" customFormat="1">
      <c r="A45" s="80"/>
      <c r="B45" s="112" t="s">
        <v>203</v>
      </c>
      <c r="C45" s="113"/>
      <c r="D45" s="79" t="s">
        <v>202</v>
      </c>
      <c r="E45" s="78"/>
    </row>
    <row r="46" spans="1:5" s="19" customFormat="1">
      <c r="A46" s="80"/>
      <c r="B46" s="112" t="s">
        <v>209</v>
      </c>
      <c r="C46" s="113"/>
      <c r="D46" s="96">
        <v>0.05</v>
      </c>
      <c r="E46" s="78"/>
    </row>
  </sheetData>
  <mergeCells count="14">
    <mergeCell ref="B14:C14"/>
    <mergeCell ref="A15:E15"/>
    <mergeCell ref="B31:C31"/>
    <mergeCell ref="B46:C46"/>
    <mergeCell ref="A33:E33"/>
    <mergeCell ref="B45:C45"/>
    <mergeCell ref="B2:E2"/>
    <mergeCell ref="B3:E3"/>
    <mergeCell ref="A7:E7"/>
    <mergeCell ref="A8:A10"/>
    <mergeCell ref="B8:B10"/>
    <mergeCell ref="C8:C10"/>
    <mergeCell ref="D8:D10"/>
    <mergeCell ref="E8:E10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77" fitToHeight="10000" orientation="portrait" horizontalDpi="300" verticalDpi="300" r:id="rId1"/>
  <headerFooter>
    <oddHeader>&amp;L&amp;9ПРОГРАММНЫЙ КОМПЛЕКС АВС4-UZ (РЕДАКЦИЯ 2021.5)&amp;C&amp;P&amp;R101050</oddHeader>
    <oddFooter>&amp;CСтраниц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showGridLines="0" tabSelected="1" workbookViewId="0">
      <selection activeCell="D27" sqref="D27"/>
    </sheetView>
  </sheetViews>
  <sheetFormatPr defaultRowHeight="12.75" outlineLevelRow="1"/>
  <cols>
    <col min="1" max="1" width="6.33203125" style="18" customWidth="1"/>
    <col min="2" max="2" width="23.33203125" style="18" customWidth="1"/>
    <col min="3" max="3" width="105.83203125" style="18" customWidth="1"/>
    <col min="4" max="6" width="11.83203125" style="18" customWidth="1"/>
    <col min="7" max="256" width="9.33203125" style="18"/>
    <col min="257" max="257" width="6.33203125" style="18" customWidth="1"/>
    <col min="258" max="258" width="15.83203125" style="18" customWidth="1"/>
    <col min="259" max="259" width="96.6640625" style="18" customWidth="1"/>
    <col min="260" max="262" width="11.83203125" style="18" customWidth="1"/>
    <col min="263" max="512" width="9.33203125" style="18"/>
    <col min="513" max="513" width="6.33203125" style="18" customWidth="1"/>
    <col min="514" max="514" width="15.83203125" style="18" customWidth="1"/>
    <col min="515" max="515" width="96.6640625" style="18" customWidth="1"/>
    <col min="516" max="518" width="11.83203125" style="18" customWidth="1"/>
    <col min="519" max="768" width="9.33203125" style="18"/>
    <col min="769" max="769" width="6.33203125" style="18" customWidth="1"/>
    <col min="770" max="770" width="15.83203125" style="18" customWidth="1"/>
    <col min="771" max="771" width="96.6640625" style="18" customWidth="1"/>
    <col min="772" max="774" width="11.83203125" style="18" customWidth="1"/>
    <col min="775" max="1024" width="9.33203125" style="18"/>
    <col min="1025" max="1025" width="6.33203125" style="18" customWidth="1"/>
    <col min="1026" max="1026" width="15.83203125" style="18" customWidth="1"/>
    <col min="1027" max="1027" width="96.6640625" style="18" customWidth="1"/>
    <col min="1028" max="1030" width="11.83203125" style="18" customWidth="1"/>
    <col min="1031" max="1280" width="9.33203125" style="18"/>
    <col min="1281" max="1281" width="6.33203125" style="18" customWidth="1"/>
    <col min="1282" max="1282" width="15.83203125" style="18" customWidth="1"/>
    <col min="1283" max="1283" width="96.6640625" style="18" customWidth="1"/>
    <col min="1284" max="1286" width="11.83203125" style="18" customWidth="1"/>
    <col min="1287" max="1536" width="9.33203125" style="18"/>
    <col min="1537" max="1537" width="6.33203125" style="18" customWidth="1"/>
    <col min="1538" max="1538" width="15.83203125" style="18" customWidth="1"/>
    <col min="1539" max="1539" width="96.6640625" style="18" customWidth="1"/>
    <col min="1540" max="1542" width="11.83203125" style="18" customWidth="1"/>
    <col min="1543" max="1792" width="9.33203125" style="18"/>
    <col min="1793" max="1793" width="6.33203125" style="18" customWidth="1"/>
    <col min="1794" max="1794" width="15.83203125" style="18" customWidth="1"/>
    <col min="1795" max="1795" width="96.6640625" style="18" customWidth="1"/>
    <col min="1796" max="1798" width="11.83203125" style="18" customWidth="1"/>
    <col min="1799" max="2048" width="9.33203125" style="18"/>
    <col min="2049" max="2049" width="6.33203125" style="18" customWidth="1"/>
    <col min="2050" max="2050" width="15.83203125" style="18" customWidth="1"/>
    <col min="2051" max="2051" width="96.6640625" style="18" customWidth="1"/>
    <col min="2052" max="2054" width="11.83203125" style="18" customWidth="1"/>
    <col min="2055" max="2304" width="9.33203125" style="18"/>
    <col min="2305" max="2305" width="6.33203125" style="18" customWidth="1"/>
    <col min="2306" max="2306" width="15.83203125" style="18" customWidth="1"/>
    <col min="2307" max="2307" width="96.6640625" style="18" customWidth="1"/>
    <col min="2308" max="2310" width="11.83203125" style="18" customWidth="1"/>
    <col min="2311" max="2560" width="9.33203125" style="18"/>
    <col min="2561" max="2561" width="6.33203125" style="18" customWidth="1"/>
    <col min="2562" max="2562" width="15.83203125" style="18" customWidth="1"/>
    <col min="2563" max="2563" width="96.6640625" style="18" customWidth="1"/>
    <col min="2564" max="2566" width="11.83203125" style="18" customWidth="1"/>
    <col min="2567" max="2816" width="9.33203125" style="18"/>
    <col min="2817" max="2817" width="6.33203125" style="18" customWidth="1"/>
    <col min="2818" max="2818" width="15.83203125" style="18" customWidth="1"/>
    <col min="2819" max="2819" width="96.6640625" style="18" customWidth="1"/>
    <col min="2820" max="2822" width="11.83203125" style="18" customWidth="1"/>
    <col min="2823" max="3072" width="9.33203125" style="18"/>
    <col min="3073" max="3073" width="6.33203125" style="18" customWidth="1"/>
    <col min="3074" max="3074" width="15.83203125" style="18" customWidth="1"/>
    <col min="3075" max="3075" width="96.6640625" style="18" customWidth="1"/>
    <col min="3076" max="3078" width="11.83203125" style="18" customWidth="1"/>
    <col min="3079" max="3328" width="9.33203125" style="18"/>
    <col min="3329" max="3329" width="6.33203125" style="18" customWidth="1"/>
    <col min="3330" max="3330" width="15.83203125" style="18" customWidth="1"/>
    <col min="3331" max="3331" width="96.6640625" style="18" customWidth="1"/>
    <col min="3332" max="3334" width="11.83203125" style="18" customWidth="1"/>
    <col min="3335" max="3584" width="9.33203125" style="18"/>
    <col min="3585" max="3585" width="6.33203125" style="18" customWidth="1"/>
    <col min="3586" max="3586" width="15.83203125" style="18" customWidth="1"/>
    <col min="3587" max="3587" width="96.6640625" style="18" customWidth="1"/>
    <col min="3588" max="3590" width="11.83203125" style="18" customWidth="1"/>
    <col min="3591" max="3840" width="9.33203125" style="18"/>
    <col min="3841" max="3841" width="6.33203125" style="18" customWidth="1"/>
    <col min="3842" max="3842" width="15.83203125" style="18" customWidth="1"/>
    <col min="3843" max="3843" width="96.6640625" style="18" customWidth="1"/>
    <col min="3844" max="3846" width="11.83203125" style="18" customWidth="1"/>
    <col min="3847" max="4096" width="9.33203125" style="18"/>
    <col min="4097" max="4097" width="6.33203125" style="18" customWidth="1"/>
    <col min="4098" max="4098" width="15.83203125" style="18" customWidth="1"/>
    <col min="4099" max="4099" width="96.6640625" style="18" customWidth="1"/>
    <col min="4100" max="4102" width="11.83203125" style="18" customWidth="1"/>
    <col min="4103" max="4352" width="9.33203125" style="18"/>
    <col min="4353" max="4353" width="6.33203125" style="18" customWidth="1"/>
    <col min="4354" max="4354" width="15.83203125" style="18" customWidth="1"/>
    <col min="4355" max="4355" width="96.6640625" style="18" customWidth="1"/>
    <col min="4356" max="4358" width="11.83203125" style="18" customWidth="1"/>
    <col min="4359" max="4608" width="9.33203125" style="18"/>
    <col min="4609" max="4609" width="6.33203125" style="18" customWidth="1"/>
    <col min="4610" max="4610" width="15.83203125" style="18" customWidth="1"/>
    <col min="4611" max="4611" width="96.6640625" style="18" customWidth="1"/>
    <col min="4612" max="4614" width="11.83203125" style="18" customWidth="1"/>
    <col min="4615" max="4864" width="9.33203125" style="18"/>
    <col min="4865" max="4865" width="6.33203125" style="18" customWidth="1"/>
    <col min="4866" max="4866" width="15.83203125" style="18" customWidth="1"/>
    <col min="4867" max="4867" width="96.6640625" style="18" customWidth="1"/>
    <col min="4868" max="4870" width="11.83203125" style="18" customWidth="1"/>
    <col min="4871" max="5120" width="9.33203125" style="18"/>
    <col min="5121" max="5121" width="6.33203125" style="18" customWidth="1"/>
    <col min="5122" max="5122" width="15.83203125" style="18" customWidth="1"/>
    <col min="5123" max="5123" width="96.6640625" style="18" customWidth="1"/>
    <col min="5124" max="5126" width="11.83203125" style="18" customWidth="1"/>
    <col min="5127" max="5376" width="9.33203125" style="18"/>
    <col min="5377" max="5377" width="6.33203125" style="18" customWidth="1"/>
    <col min="5378" max="5378" width="15.83203125" style="18" customWidth="1"/>
    <col min="5379" max="5379" width="96.6640625" style="18" customWidth="1"/>
    <col min="5380" max="5382" width="11.83203125" style="18" customWidth="1"/>
    <col min="5383" max="5632" width="9.33203125" style="18"/>
    <col min="5633" max="5633" width="6.33203125" style="18" customWidth="1"/>
    <col min="5634" max="5634" width="15.83203125" style="18" customWidth="1"/>
    <col min="5635" max="5635" width="96.6640625" style="18" customWidth="1"/>
    <col min="5636" max="5638" width="11.83203125" style="18" customWidth="1"/>
    <col min="5639" max="5888" width="9.33203125" style="18"/>
    <col min="5889" max="5889" width="6.33203125" style="18" customWidth="1"/>
    <col min="5890" max="5890" width="15.83203125" style="18" customWidth="1"/>
    <col min="5891" max="5891" width="96.6640625" style="18" customWidth="1"/>
    <col min="5892" max="5894" width="11.83203125" style="18" customWidth="1"/>
    <col min="5895" max="6144" width="9.33203125" style="18"/>
    <col min="6145" max="6145" width="6.33203125" style="18" customWidth="1"/>
    <col min="6146" max="6146" width="15.83203125" style="18" customWidth="1"/>
    <col min="6147" max="6147" width="96.6640625" style="18" customWidth="1"/>
    <col min="6148" max="6150" width="11.83203125" style="18" customWidth="1"/>
    <col min="6151" max="6400" width="9.33203125" style="18"/>
    <col min="6401" max="6401" width="6.33203125" style="18" customWidth="1"/>
    <col min="6402" max="6402" width="15.83203125" style="18" customWidth="1"/>
    <col min="6403" max="6403" width="96.6640625" style="18" customWidth="1"/>
    <col min="6404" max="6406" width="11.83203125" style="18" customWidth="1"/>
    <col min="6407" max="6656" width="9.33203125" style="18"/>
    <col min="6657" max="6657" width="6.33203125" style="18" customWidth="1"/>
    <col min="6658" max="6658" width="15.83203125" style="18" customWidth="1"/>
    <col min="6659" max="6659" width="96.6640625" style="18" customWidth="1"/>
    <col min="6660" max="6662" width="11.83203125" style="18" customWidth="1"/>
    <col min="6663" max="6912" width="9.33203125" style="18"/>
    <col min="6913" max="6913" width="6.33203125" style="18" customWidth="1"/>
    <col min="6914" max="6914" width="15.83203125" style="18" customWidth="1"/>
    <col min="6915" max="6915" width="96.6640625" style="18" customWidth="1"/>
    <col min="6916" max="6918" width="11.83203125" style="18" customWidth="1"/>
    <col min="6919" max="7168" width="9.33203125" style="18"/>
    <col min="7169" max="7169" width="6.33203125" style="18" customWidth="1"/>
    <col min="7170" max="7170" width="15.83203125" style="18" customWidth="1"/>
    <col min="7171" max="7171" width="96.6640625" style="18" customWidth="1"/>
    <col min="7172" max="7174" width="11.83203125" style="18" customWidth="1"/>
    <col min="7175" max="7424" width="9.33203125" style="18"/>
    <col min="7425" max="7425" width="6.33203125" style="18" customWidth="1"/>
    <col min="7426" max="7426" width="15.83203125" style="18" customWidth="1"/>
    <col min="7427" max="7427" width="96.6640625" style="18" customWidth="1"/>
    <col min="7428" max="7430" width="11.83203125" style="18" customWidth="1"/>
    <col min="7431" max="7680" width="9.33203125" style="18"/>
    <col min="7681" max="7681" width="6.33203125" style="18" customWidth="1"/>
    <col min="7682" max="7682" width="15.83203125" style="18" customWidth="1"/>
    <col min="7683" max="7683" width="96.6640625" style="18" customWidth="1"/>
    <col min="7684" max="7686" width="11.83203125" style="18" customWidth="1"/>
    <col min="7687" max="7936" width="9.33203125" style="18"/>
    <col min="7937" max="7937" width="6.33203125" style="18" customWidth="1"/>
    <col min="7938" max="7938" width="15.83203125" style="18" customWidth="1"/>
    <col min="7939" max="7939" width="96.6640625" style="18" customWidth="1"/>
    <col min="7940" max="7942" width="11.83203125" style="18" customWidth="1"/>
    <col min="7943" max="8192" width="9.33203125" style="18"/>
    <col min="8193" max="8193" width="6.33203125" style="18" customWidth="1"/>
    <col min="8194" max="8194" width="15.83203125" style="18" customWidth="1"/>
    <col min="8195" max="8195" width="96.6640625" style="18" customWidth="1"/>
    <col min="8196" max="8198" width="11.83203125" style="18" customWidth="1"/>
    <col min="8199" max="8448" width="9.33203125" style="18"/>
    <col min="8449" max="8449" width="6.33203125" style="18" customWidth="1"/>
    <col min="8450" max="8450" width="15.83203125" style="18" customWidth="1"/>
    <col min="8451" max="8451" width="96.6640625" style="18" customWidth="1"/>
    <col min="8452" max="8454" width="11.83203125" style="18" customWidth="1"/>
    <col min="8455" max="8704" width="9.33203125" style="18"/>
    <col min="8705" max="8705" width="6.33203125" style="18" customWidth="1"/>
    <col min="8706" max="8706" width="15.83203125" style="18" customWidth="1"/>
    <col min="8707" max="8707" width="96.6640625" style="18" customWidth="1"/>
    <col min="8708" max="8710" width="11.83203125" style="18" customWidth="1"/>
    <col min="8711" max="8960" width="9.33203125" style="18"/>
    <col min="8961" max="8961" width="6.33203125" style="18" customWidth="1"/>
    <col min="8962" max="8962" width="15.83203125" style="18" customWidth="1"/>
    <col min="8963" max="8963" width="96.6640625" style="18" customWidth="1"/>
    <col min="8964" max="8966" width="11.83203125" style="18" customWidth="1"/>
    <col min="8967" max="9216" width="9.33203125" style="18"/>
    <col min="9217" max="9217" width="6.33203125" style="18" customWidth="1"/>
    <col min="9218" max="9218" width="15.83203125" style="18" customWidth="1"/>
    <col min="9219" max="9219" width="96.6640625" style="18" customWidth="1"/>
    <col min="9220" max="9222" width="11.83203125" style="18" customWidth="1"/>
    <col min="9223" max="9472" width="9.33203125" style="18"/>
    <col min="9473" max="9473" width="6.33203125" style="18" customWidth="1"/>
    <col min="9474" max="9474" width="15.83203125" style="18" customWidth="1"/>
    <col min="9475" max="9475" width="96.6640625" style="18" customWidth="1"/>
    <col min="9476" max="9478" width="11.83203125" style="18" customWidth="1"/>
    <col min="9479" max="9728" width="9.33203125" style="18"/>
    <col min="9729" max="9729" width="6.33203125" style="18" customWidth="1"/>
    <col min="9730" max="9730" width="15.83203125" style="18" customWidth="1"/>
    <col min="9731" max="9731" width="96.6640625" style="18" customWidth="1"/>
    <col min="9732" max="9734" width="11.83203125" style="18" customWidth="1"/>
    <col min="9735" max="9984" width="9.33203125" style="18"/>
    <col min="9985" max="9985" width="6.33203125" style="18" customWidth="1"/>
    <col min="9986" max="9986" width="15.83203125" style="18" customWidth="1"/>
    <col min="9987" max="9987" width="96.6640625" style="18" customWidth="1"/>
    <col min="9988" max="9990" width="11.83203125" style="18" customWidth="1"/>
    <col min="9991" max="10240" width="9.33203125" style="18"/>
    <col min="10241" max="10241" width="6.33203125" style="18" customWidth="1"/>
    <col min="10242" max="10242" width="15.83203125" style="18" customWidth="1"/>
    <col min="10243" max="10243" width="96.6640625" style="18" customWidth="1"/>
    <col min="10244" max="10246" width="11.83203125" style="18" customWidth="1"/>
    <col min="10247" max="10496" width="9.33203125" style="18"/>
    <col min="10497" max="10497" width="6.33203125" style="18" customWidth="1"/>
    <col min="10498" max="10498" width="15.83203125" style="18" customWidth="1"/>
    <col min="10499" max="10499" width="96.6640625" style="18" customWidth="1"/>
    <col min="10500" max="10502" width="11.83203125" style="18" customWidth="1"/>
    <col min="10503" max="10752" width="9.33203125" style="18"/>
    <col min="10753" max="10753" width="6.33203125" style="18" customWidth="1"/>
    <col min="10754" max="10754" width="15.83203125" style="18" customWidth="1"/>
    <col min="10755" max="10755" width="96.6640625" style="18" customWidth="1"/>
    <col min="10756" max="10758" width="11.83203125" style="18" customWidth="1"/>
    <col min="10759" max="11008" width="9.33203125" style="18"/>
    <col min="11009" max="11009" width="6.33203125" style="18" customWidth="1"/>
    <col min="11010" max="11010" width="15.83203125" style="18" customWidth="1"/>
    <col min="11011" max="11011" width="96.6640625" style="18" customWidth="1"/>
    <col min="11012" max="11014" width="11.83203125" style="18" customWidth="1"/>
    <col min="11015" max="11264" width="9.33203125" style="18"/>
    <col min="11265" max="11265" width="6.33203125" style="18" customWidth="1"/>
    <col min="11266" max="11266" width="15.83203125" style="18" customWidth="1"/>
    <col min="11267" max="11267" width="96.6640625" style="18" customWidth="1"/>
    <col min="11268" max="11270" width="11.83203125" style="18" customWidth="1"/>
    <col min="11271" max="11520" width="9.33203125" style="18"/>
    <col min="11521" max="11521" width="6.33203125" style="18" customWidth="1"/>
    <col min="11522" max="11522" width="15.83203125" style="18" customWidth="1"/>
    <col min="11523" max="11523" width="96.6640625" style="18" customWidth="1"/>
    <col min="11524" max="11526" width="11.83203125" style="18" customWidth="1"/>
    <col min="11527" max="11776" width="9.33203125" style="18"/>
    <col min="11777" max="11777" width="6.33203125" style="18" customWidth="1"/>
    <col min="11778" max="11778" width="15.83203125" style="18" customWidth="1"/>
    <col min="11779" max="11779" width="96.6640625" style="18" customWidth="1"/>
    <col min="11780" max="11782" width="11.83203125" style="18" customWidth="1"/>
    <col min="11783" max="12032" width="9.33203125" style="18"/>
    <col min="12033" max="12033" width="6.33203125" style="18" customWidth="1"/>
    <col min="12034" max="12034" width="15.83203125" style="18" customWidth="1"/>
    <col min="12035" max="12035" width="96.6640625" style="18" customWidth="1"/>
    <col min="12036" max="12038" width="11.83203125" style="18" customWidth="1"/>
    <col min="12039" max="12288" width="9.33203125" style="18"/>
    <col min="12289" max="12289" width="6.33203125" style="18" customWidth="1"/>
    <col min="12290" max="12290" width="15.83203125" style="18" customWidth="1"/>
    <col min="12291" max="12291" width="96.6640625" style="18" customWidth="1"/>
    <col min="12292" max="12294" width="11.83203125" style="18" customWidth="1"/>
    <col min="12295" max="12544" width="9.33203125" style="18"/>
    <col min="12545" max="12545" width="6.33203125" style="18" customWidth="1"/>
    <col min="12546" max="12546" width="15.83203125" style="18" customWidth="1"/>
    <col min="12547" max="12547" width="96.6640625" style="18" customWidth="1"/>
    <col min="12548" max="12550" width="11.83203125" style="18" customWidth="1"/>
    <col min="12551" max="12800" width="9.33203125" style="18"/>
    <col min="12801" max="12801" width="6.33203125" style="18" customWidth="1"/>
    <col min="12802" max="12802" width="15.83203125" style="18" customWidth="1"/>
    <col min="12803" max="12803" width="96.6640625" style="18" customWidth="1"/>
    <col min="12804" max="12806" width="11.83203125" style="18" customWidth="1"/>
    <col min="12807" max="13056" width="9.33203125" style="18"/>
    <col min="13057" max="13057" width="6.33203125" style="18" customWidth="1"/>
    <col min="13058" max="13058" width="15.83203125" style="18" customWidth="1"/>
    <col min="13059" max="13059" width="96.6640625" style="18" customWidth="1"/>
    <col min="13060" max="13062" width="11.83203125" style="18" customWidth="1"/>
    <col min="13063" max="13312" width="9.33203125" style="18"/>
    <col min="13313" max="13313" width="6.33203125" style="18" customWidth="1"/>
    <col min="13314" max="13314" width="15.83203125" style="18" customWidth="1"/>
    <col min="13315" max="13315" width="96.6640625" style="18" customWidth="1"/>
    <col min="13316" max="13318" width="11.83203125" style="18" customWidth="1"/>
    <col min="13319" max="13568" width="9.33203125" style="18"/>
    <col min="13569" max="13569" width="6.33203125" style="18" customWidth="1"/>
    <col min="13570" max="13570" width="15.83203125" style="18" customWidth="1"/>
    <col min="13571" max="13571" width="96.6640625" style="18" customWidth="1"/>
    <col min="13572" max="13574" width="11.83203125" style="18" customWidth="1"/>
    <col min="13575" max="13824" width="9.33203125" style="18"/>
    <col min="13825" max="13825" width="6.33203125" style="18" customWidth="1"/>
    <col min="13826" max="13826" width="15.83203125" style="18" customWidth="1"/>
    <col min="13827" max="13827" width="96.6640625" style="18" customWidth="1"/>
    <col min="13828" max="13830" width="11.83203125" style="18" customWidth="1"/>
    <col min="13831" max="14080" width="9.33203125" style="18"/>
    <col min="14081" max="14081" width="6.33203125" style="18" customWidth="1"/>
    <col min="14082" max="14082" width="15.83203125" style="18" customWidth="1"/>
    <col min="14083" max="14083" width="96.6640625" style="18" customWidth="1"/>
    <col min="14084" max="14086" width="11.83203125" style="18" customWidth="1"/>
    <col min="14087" max="14336" width="9.33203125" style="18"/>
    <col min="14337" max="14337" width="6.33203125" style="18" customWidth="1"/>
    <col min="14338" max="14338" width="15.83203125" style="18" customWidth="1"/>
    <col min="14339" max="14339" width="96.6640625" style="18" customWidth="1"/>
    <col min="14340" max="14342" width="11.83203125" style="18" customWidth="1"/>
    <col min="14343" max="14592" width="9.33203125" style="18"/>
    <col min="14593" max="14593" width="6.33203125" style="18" customWidth="1"/>
    <col min="14594" max="14594" width="15.83203125" style="18" customWidth="1"/>
    <col min="14595" max="14595" width="96.6640625" style="18" customWidth="1"/>
    <col min="14596" max="14598" width="11.83203125" style="18" customWidth="1"/>
    <col min="14599" max="14848" width="9.33203125" style="18"/>
    <col min="14849" max="14849" width="6.33203125" style="18" customWidth="1"/>
    <col min="14850" max="14850" width="15.83203125" style="18" customWidth="1"/>
    <col min="14851" max="14851" width="96.6640625" style="18" customWidth="1"/>
    <col min="14852" max="14854" width="11.83203125" style="18" customWidth="1"/>
    <col min="14855" max="15104" width="9.33203125" style="18"/>
    <col min="15105" max="15105" width="6.33203125" style="18" customWidth="1"/>
    <col min="15106" max="15106" width="15.83203125" style="18" customWidth="1"/>
    <col min="15107" max="15107" width="96.6640625" style="18" customWidth="1"/>
    <col min="15108" max="15110" width="11.83203125" style="18" customWidth="1"/>
    <col min="15111" max="15360" width="9.33203125" style="18"/>
    <col min="15361" max="15361" width="6.33203125" style="18" customWidth="1"/>
    <col min="15362" max="15362" width="15.83203125" style="18" customWidth="1"/>
    <col min="15363" max="15363" width="96.6640625" style="18" customWidth="1"/>
    <col min="15364" max="15366" width="11.83203125" style="18" customWidth="1"/>
    <col min="15367" max="15616" width="9.33203125" style="18"/>
    <col min="15617" max="15617" width="6.33203125" style="18" customWidth="1"/>
    <col min="15618" max="15618" width="15.83203125" style="18" customWidth="1"/>
    <col min="15619" max="15619" width="96.6640625" style="18" customWidth="1"/>
    <col min="15620" max="15622" width="11.83203125" style="18" customWidth="1"/>
    <col min="15623" max="15872" width="9.33203125" style="18"/>
    <col min="15873" max="15873" width="6.33203125" style="18" customWidth="1"/>
    <col min="15874" max="15874" width="15.83203125" style="18" customWidth="1"/>
    <col min="15875" max="15875" width="96.6640625" style="18" customWidth="1"/>
    <col min="15876" max="15878" width="11.83203125" style="18" customWidth="1"/>
    <col min="15879" max="16128" width="9.33203125" style="18"/>
    <col min="16129" max="16129" width="6.33203125" style="18" customWidth="1"/>
    <col min="16130" max="16130" width="15.83203125" style="18" customWidth="1"/>
    <col min="16131" max="16131" width="96.6640625" style="18" customWidth="1"/>
    <col min="16132" max="16134" width="11.83203125" style="18" customWidth="1"/>
    <col min="16135" max="16384" width="9.33203125" style="18"/>
  </cols>
  <sheetData>
    <row r="1" spans="1:7" s="19" customFormat="1">
      <c r="F1" s="77" t="s">
        <v>201</v>
      </c>
    </row>
    <row r="2" spans="1:7" s="19" customFormat="1" ht="15.75">
      <c r="B2" s="105" t="s">
        <v>200</v>
      </c>
      <c r="C2" s="105"/>
      <c r="D2" s="105"/>
      <c r="E2" s="105"/>
      <c r="F2" s="105"/>
    </row>
    <row r="3" spans="1:7" s="19" customFormat="1">
      <c r="A3" s="73"/>
      <c r="B3" s="106" t="s">
        <v>199</v>
      </c>
      <c r="C3" s="106"/>
      <c r="D3" s="106"/>
      <c r="E3" s="106"/>
      <c r="F3" s="106"/>
    </row>
    <row r="4" spans="1:7" s="19" customFormat="1">
      <c r="C4" s="74"/>
      <c r="D4" s="74"/>
      <c r="E4" s="74"/>
      <c r="F4" s="74"/>
    </row>
    <row r="5" spans="1:7" s="19" customFormat="1" ht="15.75">
      <c r="A5" s="76"/>
      <c r="B5" s="76"/>
      <c r="C5" s="75" t="s">
        <v>198</v>
      </c>
      <c r="D5" s="107" t="s">
        <v>103</v>
      </c>
      <c r="E5" s="107"/>
      <c r="F5" s="107"/>
    </row>
    <row r="6" spans="1:7" s="19" customFormat="1">
      <c r="A6" s="73"/>
      <c r="B6" s="116" t="s">
        <v>197</v>
      </c>
      <c r="C6" s="116"/>
      <c r="D6" s="116"/>
      <c r="E6" s="116"/>
      <c r="F6" s="116"/>
    </row>
    <row r="7" spans="1:7" s="19" customFormat="1"/>
    <row r="8" spans="1:7" s="19" customFormat="1">
      <c r="A8" s="72" t="s">
        <v>196</v>
      </c>
      <c r="B8" s="72"/>
      <c r="C8" s="117" t="s">
        <v>195</v>
      </c>
      <c r="D8" s="117"/>
      <c r="E8" s="117"/>
      <c r="F8" s="117"/>
    </row>
    <row r="9" spans="1:7" s="70" customFormat="1" ht="12.75" customHeight="1">
      <c r="A9" s="118" t="s">
        <v>194</v>
      </c>
      <c r="B9" s="118" t="s">
        <v>193</v>
      </c>
      <c r="C9" s="118" t="s">
        <v>192</v>
      </c>
      <c r="D9" s="118" t="s">
        <v>191</v>
      </c>
      <c r="E9" s="120" t="s">
        <v>190</v>
      </c>
      <c r="F9" s="121"/>
    </row>
    <row r="10" spans="1:7" s="70" customFormat="1" ht="34.5" customHeight="1">
      <c r="A10" s="119"/>
      <c r="B10" s="119"/>
      <c r="C10" s="119"/>
      <c r="D10" s="119"/>
      <c r="E10" s="71" t="s">
        <v>189</v>
      </c>
      <c r="F10" s="71" t="s">
        <v>188</v>
      </c>
    </row>
    <row r="11" spans="1:7" s="67" customFormat="1">
      <c r="A11" s="69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</row>
    <row r="12" spans="1:7" s="19" customFormat="1" ht="27.75" customHeight="1">
      <c r="A12" s="93"/>
      <c r="B12" s="94"/>
      <c r="C12" s="122" t="s">
        <v>187</v>
      </c>
      <c r="D12" s="122"/>
      <c r="E12" s="94"/>
      <c r="F12" s="95"/>
    </row>
    <row r="13" spans="1:7" s="19" customFormat="1">
      <c r="A13" s="41" t="s">
        <v>103</v>
      </c>
      <c r="B13" s="40" t="s">
        <v>186</v>
      </c>
      <c r="C13" s="40" t="s">
        <v>185</v>
      </c>
      <c r="D13" s="39" t="s">
        <v>184</v>
      </c>
      <c r="E13" s="123">
        <v>0.30375000000000002</v>
      </c>
      <c r="F13" s="124"/>
      <c r="G13" s="30"/>
    </row>
    <row r="14" spans="1:7" s="51" customFormat="1" outlineLevel="1">
      <c r="A14" s="55" t="s">
        <v>183</v>
      </c>
      <c r="B14" s="53" t="s">
        <v>103</v>
      </c>
      <c r="C14" s="54" t="s">
        <v>102</v>
      </c>
      <c r="D14" s="53" t="s">
        <v>99</v>
      </c>
      <c r="E14" s="52">
        <v>27</v>
      </c>
      <c r="F14" s="52">
        <v>8.2012</v>
      </c>
    </row>
    <row r="15" spans="1:7" s="34" customFormat="1" outlineLevel="1">
      <c r="A15" s="59" t="s">
        <v>182</v>
      </c>
      <c r="B15" s="57" t="s">
        <v>97</v>
      </c>
      <c r="C15" s="58" t="s">
        <v>100</v>
      </c>
      <c r="D15" s="57" t="s">
        <v>99</v>
      </c>
      <c r="E15" s="56">
        <v>15.5</v>
      </c>
      <c r="F15" s="56">
        <v>4.7081</v>
      </c>
    </row>
    <row r="16" spans="1:7" s="42" customFormat="1" outlineLevel="1">
      <c r="A16" s="50" t="s">
        <v>181</v>
      </c>
      <c r="B16" s="48" t="s">
        <v>87</v>
      </c>
      <c r="C16" s="49" t="s">
        <v>86</v>
      </c>
      <c r="D16" s="48" t="s">
        <v>55</v>
      </c>
      <c r="E16" s="47">
        <v>15.5</v>
      </c>
      <c r="F16" s="47">
        <v>4.7081</v>
      </c>
    </row>
    <row r="17" spans="1:7" s="42" customFormat="1" ht="24" outlineLevel="1">
      <c r="A17" s="46" t="s">
        <v>180</v>
      </c>
      <c r="B17" s="44" t="s">
        <v>60</v>
      </c>
      <c r="C17" s="45" t="s">
        <v>59</v>
      </c>
      <c r="D17" s="44" t="s">
        <v>55</v>
      </c>
      <c r="E17" s="43">
        <v>61.9</v>
      </c>
      <c r="F17" s="43">
        <v>18.802099999999999</v>
      </c>
    </row>
    <row r="18" spans="1:7" s="19" customFormat="1">
      <c r="A18" s="41" t="s">
        <v>101</v>
      </c>
      <c r="B18" s="40" t="s">
        <v>179</v>
      </c>
      <c r="C18" s="40" t="s">
        <v>178</v>
      </c>
      <c r="D18" s="39" t="s">
        <v>25</v>
      </c>
      <c r="E18" s="123">
        <v>486</v>
      </c>
      <c r="F18" s="124"/>
      <c r="G18" s="30"/>
    </row>
    <row r="19" spans="1:7" s="51" customFormat="1" outlineLevel="1">
      <c r="A19" s="55" t="s">
        <v>177</v>
      </c>
      <c r="B19" s="53" t="s">
        <v>97</v>
      </c>
      <c r="C19" s="54" t="s">
        <v>100</v>
      </c>
      <c r="D19" s="53" t="s">
        <v>99</v>
      </c>
      <c r="E19" s="52">
        <v>6.13E-2</v>
      </c>
      <c r="F19" s="52">
        <v>29.791799999999999</v>
      </c>
    </row>
    <row r="20" spans="1:7" s="42" customFormat="1" outlineLevel="1">
      <c r="A20" s="50" t="s">
        <v>176</v>
      </c>
      <c r="B20" s="48" t="s">
        <v>90</v>
      </c>
      <c r="C20" s="49" t="s">
        <v>89</v>
      </c>
      <c r="D20" s="48" t="s">
        <v>55</v>
      </c>
      <c r="E20" s="47">
        <v>6.13E-2</v>
      </c>
      <c r="F20" s="47">
        <v>29.791799999999999</v>
      </c>
    </row>
    <row r="21" spans="1:7" s="19" customFormat="1" ht="43.5" customHeight="1">
      <c r="A21" s="41" t="s">
        <v>97</v>
      </c>
      <c r="B21" s="40" t="s">
        <v>175</v>
      </c>
      <c r="C21" s="40" t="s">
        <v>174</v>
      </c>
      <c r="D21" s="39" t="s">
        <v>173</v>
      </c>
      <c r="E21" s="123">
        <v>20.25</v>
      </c>
      <c r="F21" s="124"/>
      <c r="G21" s="30"/>
    </row>
    <row r="22" spans="1:7" s="51" customFormat="1" outlineLevel="1">
      <c r="A22" s="55" t="s">
        <v>172</v>
      </c>
      <c r="B22" s="53" t="s">
        <v>97</v>
      </c>
      <c r="C22" s="54" t="s">
        <v>100</v>
      </c>
      <c r="D22" s="53" t="s">
        <v>99</v>
      </c>
      <c r="E22" s="52">
        <v>0.81</v>
      </c>
      <c r="F22" s="52">
        <v>16.4025</v>
      </c>
    </row>
    <row r="23" spans="1:7" s="42" customFormat="1" outlineLevel="1">
      <c r="A23" s="50" t="s">
        <v>171</v>
      </c>
      <c r="B23" s="48" t="s">
        <v>78</v>
      </c>
      <c r="C23" s="49" t="s">
        <v>77</v>
      </c>
      <c r="D23" s="48" t="s">
        <v>55</v>
      </c>
      <c r="E23" s="47">
        <v>0.81</v>
      </c>
      <c r="F23" s="47">
        <v>16.4025</v>
      </c>
    </row>
    <row r="24" spans="1:7" s="19" customFormat="1">
      <c r="A24" s="41" t="s">
        <v>94</v>
      </c>
      <c r="B24" s="40" t="s">
        <v>170</v>
      </c>
      <c r="C24" s="40" t="s">
        <v>169</v>
      </c>
      <c r="D24" s="39" t="s">
        <v>120</v>
      </c>
      <c r="E24" s="123">
        <v>2.0249999999999999</v>
      </c>
      <c r="F24" s="124"/>
      <c r="G24" s="30"/>
    </row>
    <row r="25" spans="1:7" s="51" customFormat="1" outlineLevel="1">
      <c r="A25" s="55" t="s">
        <v>168</v>
      </c>
      <c r="B25" s="53" t="s">
        <v>103</v>
      </c>
      <c r="C25" s="54" t="s">
        <v>102</v>
      </c>
      <c r="D25" s="53" t="s">
        <v>99</v>
      </c>
      <c r="E25" s="52">
        <v>41.6</v>
      </c>
      <c r="F25" s="52">
        <v>84.24</v>
      </c>
    </row>
    <row r="26" spans="1:7" s="34" customFormat="1" outlineLevel="1">
      <c r="A26" s="59" t="s">
        <v>167</v>
      </c>
      <c r="B26" s="57" t="s">
        <v>97</v>
      </c>
      <c r="C26" s="58" t="s">
        <v>100</v>
      </c>
      <c r="D26" s="57" t="s">
        <v>99</v>
      </c>
      <c r="E26" s="56">
        <v>24.19</v>
      </c>
      <c r="F26" s="56">
        <v>48.9848</v>
      </c>
    </row>
    <row r="27" spans="1:7" s="42" customFormat="1" outlineLevel="1">
      <c r="A27" s="50" t="s">
        <v>166</v>
      </c>
      <c r="B27" s="48" t="s">
        <v>96</v>
      </c>
      <c r="C27" s="49" t="s">
        <v>95</v>
      </c>
      <c r="D27" s="48" t="s">
        <v>55</v>
      </c>
      <c r="E27" s="47">
        <v>2.3199999999999998</v>
      </c>
      <c r="F27" s="47">
        <v>4.6980000000000004</v>
      </c>
    </row>
    <row r="28" spans="1:7" s="42" customFormat="1" outlineLevel="1">
      <c r="A28" s="46" t="s">
        <v>165</v>
      </c>
      <c r="B28" s="44" t="s">
        <v>93</v>
      </c>
      <c r="C28" s="45" t="s">
        <v>92</v>
      </c>
      <c r="D28" s="44" t="s">
        <v>55</v>
      </c>
      <c r="E28" s="43">
        <v>5.92</v>
      </c>
      <c r="F28" s="43">
        <v>11.988</v>
      </c>
    </row>
    <row r="29" spans="1:7" s="42" customFormat="1" outlineLevel="1">
      <c r="A29" s="46" t="s">
        <v>164</v>
      </c>
      <c r="B29" s="44" t="s">
        <v>78</v>
      </c>
      <c r="C29" s="45" t="s">
        <v>77</v>
      </c>
      <c r="D29" s="44" t="s">
        <v>55</v>
      </c>
      <c r="E29" s="43">
        <v>7.28</v>
      </c>
      <c r="F29" s="43">
        <v>14.742000000000001</v>
      </c>
    </row>
    <row r="30" spans="1:7" s="42" customFormat="1" outlineLevel="1">
      <c r="A30" s="46" t="s">
        <v>163</v>
      </c>
      <c r="B30" s="44" t="s">
        <v>75</v>
      </c>
      <c r="C30" s="45" t="s">
        <v>74</v>
      </c>
      <c r="D30" s="44" t="s">
        <v>55</v>
      </c>
      <c r="E30" s="43">
        <v>6.72</v>
      </c>
      <c r="F30" s="43">
        <v>13.608000000000001</v>
      </c>
    </row>
    <row r="31" spans="1:7" s="42" customFormat="1" outlineLevel="1">
      <c r="A31" s="46" t="s">
        <v>162</v>
      </c>
      <c r="B31" s="44" t="s">
        <v>72</v>
      </c>
      <c r="C31" s="45" t="s">
        <v>71</v>
      </c>
      <c r="D31" s="44" t="s">
        <v>55</v>
      </c>
      <c r="E31" s="43">
        <v>0.52</v>
      </c>
      <c r="F31" s="43">
        <v>1.0529999999999999</v>
      </c>
    </row>
    <row r="32" spans="1:7" s="42" customFormat="1" outlineLevel="1">
      <c r="A32" s="46" t="s">
        <v>161</v>
      </c>
      <c r="B32" s="44" t="s">
        <v>66</v>
      </c>
      <c r="C32" s="45" t="s">
        <v>65</v>
      </c>
      <c r="D32" s="44" t="s">
        <v>55</v>
      </c>
      <c r="E32" s="43">
        <v>1.43</v>
      </c>
      <c r="F32" s="43">
        <v>2.8957999999999999</v>
      </c>
    </row>
    <row r="33" spans="1:7" s="34" customFormat="1" outlineLevel="1">
      <c r="A33" s="38" t="s">
        <v>160</v>
      </c>
      <c r="B33" s="36" t="s">
        <v>49</v>
      </c>
      <c r="C33" s="37" t="s">
        <v>48</v>
      </c>
      <c r="D33" s="36" t="s">
        <v>21</v>
      </c>
      <c r="E33" s="35">
        <v>10.5</v>
      </c>
      <c r="F33" s="35">
        <v>21.262499999999999</v>
      </c>
    </row>
    <row r="34" spans="1:7" s="34" customFormat="1" outlineLevel="1">
      <c r="A34" s="66" t="s">
        <v>159</v>
      </c>
      <c r="B34" s="64" t="s">
        <v>43</v>
      </c>
      <c r="C34" s="65" t="s">
        <v>42</v>
      </c>
      <c r="D34" s="64" t="s">
        <v>21</v>
      </c>
      <c r="E34" s="63">
        <v>248</v>
      </c>
      <c r="F34" s="63">
        <v>502.2</v>
      </c>
    </row>
    <row r="35" spans="1:7" s="19" customFormat="1">
      <c r="A35" s="41" t="s">
        <v>91</v>
      </c>
      <c r="B35" s="40" t="s">
        <v>158</v>
      </c>
      <c r="C35" s="40" t="s">
        <v>157</v>
      </c>
      <c r="D35" s="39" t="s">
        <v>156</v>
      </c>
      <c r="E35" s="123">
        <v>0.47249999999999998</v>
      </c>
      <c r="F35" s="124"/>
      <c r="G35" s="30"/>
    </row>
    <row r="36" spans="1:7" s="51" customFormat="1" outlineLevel="1">
      <c r="A36" s="55" t="s">
        <v>155</v>
      </c>
      <c r="B36" s="53" t="s">
        <v>103</v>
      </c>
      <c r="C36" s="54" t="s">
        <v>102</v>
      </c>
      <c r="D36" s="53" t="s">
        <v>99</v>
      </c>
      <c r="E36" s="52">
        <v>14.4</v>
      </c>
      <c r="F36" s="52">
        <v>6.8040000000000003</v>
      </c>
    </row>
    <row r="37" spans="1:7" s="34" customFormat="1" outlineLevel="1">
      <c r="A37" s="59" t="s">
        <v>154</v>
      </c>
      <c r="B37" s="57" t="s">
        <v>97</v>
      </c>
      <c r="C37" s="58" t="s">
        <v>100</v>
      </c>
      <c r="D37" s="57" t="s">
        <v>99</v>
      </c>
      <c r="E37" s="56">
        <v>13.57</v>
      </c>
      <c r="F37" s="56">
        <v>6.4118000000000004</v>
      </c>
    </row>
    <row r="38" spans="1:7" s="42" customFormat="1" outlineLevel="1">
      <c r="A38" s="50" t="s">
        <v>153</v>
      </c>
      <c r="B38" s="48" t="s">
        <v>96</v>
      </c>
      <c r="C38" s="49" t="s">
        <v>95</v>
      </c>
      <c r="D38" s="48" t="s">
        <v>55</v>
      </c>
      <c r="E38" s="47">
        <v>1.55</v>
      </c>
      <c r="F38" s="47">
        <v>0.732375</v>
      </c>
    </row>
    <row r="39" spans="1:7" s="42" customFormat="1" outlineLevel="1">
      <c r="A39" s="46" t="s">
        <v>152</v>
      </c>
      <c r="B39" s="44" t="s">
        <v>93</v>
      </c>
      <c r="C39" s="45" t="s">
        <v>92</v>
      </c>
      <c r="D39" s="44" t="s">
        <v>55</v>
      </c>
      <c r="E39" s="43">
        <v>4.29</v>
      </c>
      <c r="F39" s="43">
        <v>2.0270000000000001</v>
      </c>
    </row>
    <row r="40" spans="1:7" s="42" customFormat="1" outlineLevel="1">
      <c r="A40" s="46" t="s">
        <v>151</v>
      </c>
      <c r="B40" s="44" t="s">
        <v>72</v>
      </c>
      <c r="C40" s="45" t="s">
        <v>71</v>
      </c>
      <c r="D40" s="44" t="s">
        <v>55</v>
      </c>
      <c r="E40" s="43">
        <v>7.08</v>
      </c>
      <c r="F40" s="43">
        <v>3.3452999999999999</v>
      </c>
    </row>
    <row r="41" spans="1:7" s="42" customFormat="1" outlineLevel="1">
      <c r="A41" s="46" t="s">
        <v>150</v>
      </c>
      <c r="B41" s="44" t="s">
        <v>66</v>
      </c>
      <c r="C41" s="45" t="s">
        <v>65</v>
      </c>
      <c r="D41" s="44" t="s">
        <v>55</v>
      </c>
      <c r="E41" s="43">
        <v>0.65</v>
      </c>
      <c r="F41" s="43">
        <v>0.30712499999999998</v>
      </c>
    </row>
    <row r="42" spans="1:7" s="34" customFormat="1" outlineLevel="1">
      <c r="A42" s="38" t="s">
        <v>149</v>
      </c>
      <c r="B42" s="36" t="s">
        <v>49</v>
      </c>
      <c r="C42" s="37" t="s">
        <v>48</v>
      </c>
      <c r="D42" s="36" t="s">
        <v>21</v>
      </c>
      <c r="E42" s="35">
        <v>5</v>
      </c>
      <c r="F42" s="35">
        <v>2.3624999999999998</v>
      </c>
    </row>
    <row r="43" spans="1:7" s="34" customFormat="1" outlineLevel="1">
      <c r="A43" s="66" t="s">
        <v>148</v>
      </c>
      <c r="B43" s="64" t="s">
        <v>46</v>
      </c>
      <c r="C43" s="65" t="s">
        <v>45</v>
      </c>
      <c r="D43" s="64" t="s">
        <v>21</v>
      </c>
      <c r="E43" s="63">
        <v>100</v>
      </c>
      <c r="F43" s="63">
        <v>47.25</v>
      </c>
    </row>
    <row r="44" spans="1:7" s="19" customFormat="1" ht="38.25">
      <c r="A44" s="41" t="s">
        <v>88</v>
      </c>
      <c r="B44" s="40" t="s">
        <v>147</v>
      </c>
      <c r="C44" s="40" t="s">
        <v>146</v>
      </c>
      <c r="D44" s="39" t="s">
        <v>120</v>
      </c>
      <c r="E44" s="123">
        <v>1.575</v>
      </c>
      <c r="F44" s="124"/>
      <c r="G44" s="30"/>
    </row>
    <row r="45" spans="1:7" s="51" customFormat="1" outlineLevel="1">
      <c r="A45" s="55" t="s">
        <v>145</v>
      </c>
      <c r="B45" s="53" t="s">
        <v>103</v>
      </c>
      <c r="C45" s="54" t="s">
        <v>102</v>
      </c>
      <c r="D45" s="53" t="s">
        <v>99</v>
      </c>
      <c r="E45" s="52">
        <v>302</v>
      </c>
      <c r="F45" s="52">
        <v>475.65</v>
      </c>
    </row>
    <row r="46" spans="1:7" s="34" customFormat="1" outlineLevel="1">
      <c r="A46" s="59" t="s">
        <v>144</v>
      </c>
      <c r="B46" s="57" t="s">
        <v>97</v>
      </c>
      <c r="C46" s="58" t="s">
        <v>100</v>
      </c>
      <c r="D46" s="57" t="s">
        <v>99</v>
      </c>
      <c r="E46" s="56">
        <v>25.5</v>
      </c>
      <c r="F46" s="56">
        <v>40.162500000000001</v>
      </c>
    </row>
    <row r="47" spans="1:7" s="42" customFormat="1" outlineLevel="1">
      <c r="A47" s="50" t="s">
        <v>143</v>
      </c>
      <c r="B47" s="48" t="s">
        <v>84</v>
      </c>
      <c r="C47" s="49" t="s">
        <v>83</v>
      </c>
      <c r="D47" s="48" t="s">
        <v>55</v>
      </c>
      <c r="E47" s="47">
        <v>18.71</v>
      </c>
      <c r="F47" s="47">
        <v>29.4682</v>
      </c>
    </row>
    <row r="48" spans="1:7" s="42" customFormat="1" outlineLevel="1">
      <c r="A48" s="46" t="s">
        <v>142</v>
      </c>
      <c r="B48" s="44" t="s">
        <v>69</v>
      </c>
      <c r="C48" s="45" t="s">
        <v>68</v>
      </c>
      <c r="D48" s="44" t="s">
        <v>55</v>
      </c>
      <c r="E48" s="43">
        <v>6.25</v>
      </c>
      <c r="F48" s="43">
        <v>9.8437999999999999</v>
      </c>
    </row>
    <row r="49" spans="1:7" s="42" customFormat="1" outlineLevel="1">
      <c r="A49" s="46" t="s">
        <v>141</v>
      </c>
      <c r="B49" s="44" t="s">
        <v>66</v>
      </c>
      <c r="C49" s="45" t="s">
        <v>65</v>
      </c>
      <c r="D49" s="44" t="s">
        <v>55</v>
      </c>
      <c r="E49" s="43">
        <v>22.3</v>
      </c>
      <c r="F49" s="43">
        <v>35.122500000000002</v>
      </c>
    </row>
    <row r="50" spans="1:7" s="42" customFormat="1" outlineLevel="1">
      <c r="A50" s="46" t="s">
        <v>140</v>
      </c>
      <c r="B50" s="44" t="s">
        <v>57</v>
      </c>
      <c r="C50" s="45" t="s">
        <v>56</v>
      </c>
      <c r="D50" s="44" t="s">
        <v>55</v>
      </c>
      <c r="E50" s="43">
        <v>3.2</v>
      </c>
      <c r="F50" s="43">
        <v>5.04</v>
      </c>
    </row>
    <row r="51" spans="1:7" s="34" customFormat="1" outlineLevel="1">
      <c r="A51" s="38" t="s">
        <v>139</v>
      </c>
      <c r="B51" s="36" t="s">
        <v>52</v>
      </c>
      <c r="C51" s="37" t="s">
        <v>51</v>
      </c>
      <c r="D51" s="36" t="s">
        <v>21</v>
      </c>
      <c r="E51" s="35">
        <v>204</v>
      </c>
      <c r="F51" s="35">
        <v>321.3</v>
      </c>
    </row>
    <row r="52" spans="1:7" s="34" customFormat="1" outlineLevel="1">
      <c r="A52" s="66" t="s">
        <v>138</v>
      </c>
      <c r="B52" s="64" t="s">
        <v>49</v>
      </c>
      <c r="C52" s="65" t="s">
        <v>48</v>
      </c>
      <c r="D52" s="64" t="s">
        <v>21</v>
      </c>
      <c r="E52" s="63">
        <v>178</v>
      </c>
      <c r="F52" s="63">
        <v>280.35000000000002</v>
      </c>
    </row>
    <row r="53" spans="1:7" s="34" customFormat="1" outlineLevel="1">
      <c r="A53" s="66" t="s">
        <v>137</v>
      </c>
      <c r="B53" s="64" t="s">
        <v>40</v>
      </c>
      <c r="C53" s="65" t="s">
        <v>39</v>
      </c>
      <c r="D53" s="64" t="s">
        <v>38</v>
      </c>
      <c r="E53" s="63">
        <v>12.2</v>
      </c>
      <c r="F53" s="63">
        <v>19.215</v>
      </c>
    </row>
    <row r="54" spans="1:7" s="19" customFormat="1" ht="42.75" customHeight="1">
      <c r="A54" s="41" t="s">
        <v>85</v>
      </c>
      <c r="B54" s="40" t="s">
        <v>136</v>
      </c>
      <c r="C54" s="40" t="s">
        <v>135</v>
      </c>
      <c r="D54" s="39" t="s">
        <v>120</v>
      </c>
      <c r="E54" s="123">
        <v>-1.575</v>
      </c>
      <c r="F54" s="124"/>
      <c r="G54" s="30"/>
    </row>
    <row r="55" spans="1:7" s="51" customFormat="1" outlineLevel="1">
      <c r="A55" s="55" t="s">
        <v>134</v>
      </c>
      <c r="B55" s="53" t="s">
        <v>103</v>
      </c>
      <c r="C55" s="54" t="s">
        <v>102</v>
      </c>
      <c r="D55" s="53" t="s">
        <v>99</v>
      </c>
      <c r="E55" s="52">
        <v>10.6</v>
      </c>
      <c r="F55" s="52">
        <v>-16.695</v>
      </c>
    </row>
    <row r="56" spans="1:7" s="42" customFormat="1" outlineLevel="1">
      <c r="A56" s="50" t="s">
        <v>133</v>
      </c>
      <c r="B56" s="48" t="s">
        <v>84</v>
      </c>
      <c r="C56" s="49" t="s">
        <v>83</v>
      </c>
      <c r="D56" s="48" t="s">
        <v>55</v>
      </c>
      <c r="E56" s="47">
        <v>2.3199999999999998</v>
      </c>
      <c r="F56" s="47">
        <v>-3.6539999999999999</v>
      </c>
    </row>
    <row r="57" spans="1:7" s="34" customFormat="1" outlineLevel="1">
      <c r="A57" s="38" t="s">
        <v>132</v>
      </c>
      <c r="B57" s="36" t="s">
        <v>52</v>
      </c>
      <c r="C57" s="37" t="s">
        <v>51</v>
      </c>
      <c r="D57" s="36" t="s">
        <v>21</v>
      </c>
      <c r="E57" s="35">
        <v>20.399999999999999</v>
      </c>
      <c r="F57" s="35">
        <v>-32.130000000000003</v>
      </c>
    </row>
    <row r="58" spans="1:7" s="34" customFormat="1" outlineLevel="1">
      <c r="A58" s="66" t="s">
        <v>131</v>
      </c>
      <c r="B58" s="64" t="s">
        <v>40</v>
      </c>
      <c r="C58" s="65" t="s">
        <v>39</v>
      </c>
      <c r="D58" s="64" t="s">
        <v>38</v>
      </c>
      <c r="E58" s="63">
        <v>1.18</v>
      </c>
      <c r="F58" s="63">
        <v>-1.8585</v>
      </c>
    </row>
    <row r="59" spans="1:7" s="19" customFormat="1" ht="12.75" customHeight="1">
      <c r="A59" s="62"/>
      <c r="B59" s="61"/>
      <c r="C59" s="125" t="s">
        <v>130</v>
      </c>
      <c r="D59" s="125"/>
      <c r="E59" s="61"/>
      <c r="F59" s="60"/>
    </row>
    <row r="60" spans="1:7" s="19" customFormat="1" ht="25.5">
      <c r="A60" s="41" t="s">
        <v>82</v>
      </c>
      <c r="B60" s="40" t="s">
        <v>129</v>
      </c>
      <c r="C60" s="40" t="s">
        <v>128</v>
      </c>
      <c r="D60" s="39" t="s">
        <v>127</v>
      </c>
      <c r="E60" s="123">
        <v>2.625</v>
      </c>
      <c r="F60" s="124"/>
      <c r="G60" s="30"/>
    </row>
    <row r="61" spans="1:7" s="51" customFormat="1" outlineLevel="1">
      <c r="A61" s="55" t="s">
        <v>126</v>
      </c>
      <c r="B61" s="53" t="s">
        <v>103</v>
      </c>
      <c r="C61" s="54" t="s">
        <v>102</v>
      </c>
      <c r="D61" s="53" t="s">
        <v>99</v>
      </c>
      <c r="E61" s="52">
        <v>8.52</v>
      </c>
      <c r="F61" s="52">
        <v>22.364999999999998</v>
      </c>
    </row>
    <row r="62" spans="1:7" s="34" customFormat="1" outlineLevel="1">
      <c r="A62" s="59" t="s">
        <v>125</v>
      </c>
      <c r="B62" s="57" t="s">
        <v>97</v>
      </c>
      <c r="C62" s="58" t="s">
        <v>100</v>
      </c>
      <c r="D62" s="57" t="s">
        <v>99</v>
      </c>
      <c r="E62" s="56">
        <v>2.46</v>
      </c>
      <c r="F62" s="56">
        <v>6.4574999999999996</v>
      </c>
    </row>
    <row r="63" spans="1:7" s="42" customFormat="1" outlineLevel="1">
      <c r="A63" s="50" t="s">
        <v>124</v>
      </c>
      <c r="B63" s="48" t="s">
        <v>63</v>
      </c>
      <c r="C63" s="49" t="s">
        <v>62</v>
      </c>
      <c r="D63" s="48" t="s">
        <v>55</v>
      </c>
      <c r="E63" s="47">
        <v>2.46</v>
      </c>
      <c r="F63" s="47">
        <v>6.4574999999999996</v>
      </c>
    </row>
    <row r="64" spans="1:7" s="19" customFormat="1">
      <c r="A64" s="41" t="s">
        <v>79</v>
      </c>
      <c r="B64" s="40" t="s">
        <v>23</v>
      </c>
      <c r="C64" s="40" t="s">
        <v>26</v>
      </c>
      <c r="D64" s="39" t="s">
        <v>25</v>
      </c>
      <c r="E64" s="126">
        <v>0.30359999999999998</v>
      </c>
      <c r="F64" s="127"/>
      <c r="G64" s="30"/>
    </row>
    <row r="65" spans="1:7" s="19" customFormat="1" ht="12.75" customHeight="1">
      <c r="A65" s="62"/>
      <c r="B65" s="61"/>
      <c r="C65" s="125" t="s">
        <v>123</v>
      </c>
      <c r="D65" s="125"/>
      <c r="E65" s="61"/>
      <c r="F65" s="60"/>
    </row>
    <row r="66" spans="1:7" s="19" customFormat="1">
      <c r="A66" s="41" t="s">
        <v>76</v>
      </c>
      <c r="B66" s="40" t="s">
        <v>23</v>
      </c>
      <c r="C66" s="40" t="s">
        <v>28</v>
      </c>
      <c r="D66" s="39" t="s">
        <v>25</v>
      </c>
      <c r="E66" s="126">
        <v>6.0000000000000001E-3</v>
      </c>
      <c r="F66" s="127"/>
      <c r="G66" s="30"/>
    </row>
    <row r="67" spans="1:7" s="19" customFormat="1">
      <c r="A67" s="41" t="s">
        <v>73</v>
      </c>
      <c r="B67" s="40" t="s">
        <v>23</v>
      </c>
      <c r="C67" s="40" t="s">
        <v>22</v>
      </c>
      <c r="D67" s="39" t="s">
        <v>21</v>
      </c>
      <c r="E67" s="126">
        <v>0.23619999999999999</v>
      </c>
      <c r="F67" s="127"/>
      <c r="G67" s="30"/>
    </row>
    <row r="68" spans="1:7" s="19" customFormat="1">
      <c r="A68" s="41" t="s">
        <v>70</v>
      </c>
      <c r="B68" s="40" t="s">
        <v>23</v>
      </c>
      <c r="C68" s="40" t="s">
        <v>26</v>
      </c>
      <c r="D68" s="39" t="s">
        <v>25</v>
      </c>
      <c r="E68" s="126">
        <v>0.1138</v>
      </c>
      <c r="F68" s="127"/>
      <c r="G68" s="30"/>
    </row>
    <row r="69" spans="1:7" s="19" customFormat="1" ht="25.5">
      <c r="A69" s="41" t="s">
        <v>67</v>
      </c>
      <c r="B69" s="40" t="s">
        <v>122</v>
      </c>
      <c r="C69" s="40" t="s">
        <v>121</v>
      </c>
      <c r="D69" s="39" t="s">
        <v>120</v>
      </c>
      <c r="E69" s="123">
        <v>3.15</v>
      </c>
      <c r="F69" s="124"/>
      <c r="G69" s="30"/>
    </row>
    <row r="70" spans="1:7" s="51" customFormat="1" outlineLevel="1">
      <c r="A70" s="55" t="s">
        <v>119</v>
      </c>
      <c r="B70" s="53" t="s">
        <v>103</v>
      </c>
      <c r="C70" s="54" t="s">
        <v>102</v>
      </c>
      <c r="D70" s="53" t="s">
        <v>99</v>
      </c>
      <c r="E70" s="52">
        <v>8.1300000000000008</v>
      </c>
      <c r="F70" s="52">
        <v>25.609500000000001</v>
      </c>
    </row>
    <row r="71" spans="1:7" s="34" customFormat="1" outlineLevel="1">
      <c r="A71" s="59" t="s">
        <v>118</v>
      </c>
      <c r="B71" s="57" t="s">
        <v>97</v>
      </c>
      <c r="C71" s="58" t="s">
        <v>100</v>
      </c>
      <c r="D71" s="57" t="s">
        <v>99</v>
      </c>
      <c r="E71" s="56">
        <v>0.25</v>
      </c>
      <c r="F71" s="56">
        <v>0.78749999999999998</v>
      </c>
    </row>
    <row r="72" spans="1:7" s="42" customFormat="1" outlineLevel="1">
      <c r="A72" s="50" t="s">
        <v>117</v>
      </c>
      <c r="B72" s="48" t="s">
        <v>57</v>
      </c>
      <c r="C72" s="49" t="s">
        <v>56</v>
      </c>
      <c r="D72" s="48" t="s">
        <v>55</v>
      </c>
      <c r="E72" s="47">
        <v>0.25</v>
      </c>
      <c r="F72" s="47">
        <v>0.78749999999999998</v>
      </c>
    </row>
    <row r="73" spans="1:7" s="34" customFormat="1" outlineLevel="1">
      <c r="A73" s="38" t="s">
        <v>116</v>
      </c>
      <c r="B73" s="36" t="s">
        <v>36</v>
      </c>
      <c r="C73" s="37" t="s">
        <v>35</v>
      </c>
      <c r="D73" s="36" t="s">
        <v>34</v>
      </c>
      <c r="E73" s="35">
        <v>110</v>
      </c>
      <c r="F73" s="35">
        <v>346.5</v>
      </c>
    </row>
    <row r="74" spans="1:7" s="19" customFormat="1">
      <c r="A74" s="41" t="s">
        <v>64</v>
      </c>
      <c r="B74" s="40" t="s">
        <v>115</v>
      </c>
      <c r="C74" s="40" t="s">
        <v>114</v>
      </c>
      <c r="D74" s="39" t="s">
        <v>107</v>
      </c>
      <c r="E74" s="123">
        <v>4.5</v>
      </c>
      <c r="F74" s="124"/>
      <c r="G74" s="30"/>
    </row>
    <row r="75" spans="1:7" s="51" customFormat="1" outlineLevel="1">
      <c r="A75" s="55" t="s">
        <v>113</v>
      </c>
      <c r="B75" s="53" t="s">
        <v>97</v>
      </c>
      <c r="C75" s="54" t="s">
        <v>100</v>
      </c>
      <c r="D75" s="53" t="s">
        <v>99</v>
      </c>
      <c r="E75" s="52">
        <v>0.7</v>
      </c>
      <c r="F75" s="52">
        <v>3.15</v>
      </c>
    </row>
    <row r="76" spans="1:7" s="42" customFormat="1" outlineLevel="1">
      <c r="A76" s="50" t="s">
        <v>112</v>
      </c>
      <c r="B76" s="48" t="s">
        <v>96</v>
      </c>
      <c r="C76" s="49" t="s">
        <v>95</v>
      </c>
      <c r="D76" s="48" t="s">
        <v>55</v>
      </c>
      <c r="E76" s="47">
        <v>0.21</v>
      </c>
      <c r="F76" s="47">
        <v>0.94499999999999995</v>
      </c>
    </row>
    <row r="77" spans="1:7" s="42" customFormat="1" outlineLevel="1">
      <c r="A77" s="46" t="s">
        <v>111</v>
      </c>
      <c r="B77" s="44" t="s">
        <v>81</v>
      </c>
      <c r="C77" s="45" t="s">
        <v>80</v>
      </c>
      <c r="D77" s="44" t="s">
        <v>55</v>
      </c>
      <c r="E77" s="43">
        <v>0.49</v>
      </c>
      <c r="F77" s="43">
        <v>2.2050000000000001</v>
      </c>
    </row>
    <row r="78" spans="1:7" s="34" customFormat="1" outlineLevel="1">
      <c r="A78" s="38" t="s">
        <v>110</v>
      </c>
      <c r="B78" s="36" t="s">
        <v>32</v>
      </c>
      <c r="C78" s="37" t="s">
        <v>31</v>
      </c>
      <c r="D78" s="36" t="s">
        <v>21</v>
      </c>
      <c r="E78" s="35">
        <v>12.6</v>
      </c>
      <c r="F78" s="35">
        <v>56.7</v>
      </c>
    </row>
    <row r="79" spans="1:7" s="19" customFormat="1">
      <c r="A79" s="41" t="s">
        <v>61</v>
      </c>
      <c r="B79" s="40" t="s">
        <v>109</v>
      </c>
      <c r="C79" s="40" t="s">
        <v>108</v>
      </c>
      <c r="D79" s="39" t="s">
        <v>107</v>
      </c>
      <c r="E79" s="123">
        <v>4.5</v>
      </c>
      <c r="F79" s="124"/>
      <c r="G79" s="30"/>
    </row>
    <row r="80" spans="1:7" s="34" customFormat="1" outlineLevel="1">
      <c r="A80" s="38" t="s">
        <v>106</v>
      </c>
      <c r="B80" s="36" t="s">
        <v>32</v>
      </c>
      <c r="C80" s="37" t="s">
        <v>31</v>
      </c>
      <c r="D80" s="36" t="s">
        <v>21</v>
      </c>
      <c r="E80" s="35">
        <v>10.4</v>
      </c>
      <c r="F80" s="35">
        <v>46.8</v>
      </c>
    </row>
    <row r="81" spans="1:7" s="19" customFormat="1" ht="13.5" thickBot="1">
      <c r="A81" s="130"/>
      <c r="B81" s="131"/>
      <c r="C81" s="131"/>
      <c r="D81" s="131"/>
      <c r="E81" s="131"/>
      <c r="F81" s="132"/>
    </row>
    <row r="82" spans="1:7" s="19" customFormat="1" ht="13.5" hidden="1" thickTop="1">
      <c r="A82" s="133" t="s">
        <v>105</v>
      </c>
      <c r="B82" s="134"/>
      <c r="C82" s="134"/>
      <c r="D82" s="33"/>
      <c r="E82" s="32"/>
      <c r="F82" s="31"/>
      <c r="G82" s="30"/>
    </row>
    <row r="83" spans="1:7" s="19" customFormat="1" hidden="1">
      <c r="A83" s="114"/>
      <c r="B83" s="115"/>
      <c r="C83" s="115"/>
      <c r="D83" s="115"/>
      <c r="E83" s="115"/>
      <c r="F83" s="128"/>
    </row>
    <row r="84" spans="1:7" s="19" customFormat="1" hidden="1">
      <c r="A84" s="29"/>
      <c r="B84" s="28"/>
      <c r="C84" s="27" t="s">
        <v>104</v>
      </c>
      <c r="D84" s="26"/>
      <c r="E84" s="25"/>
      <c r="F84" s="24"/>
    </row>
    <row r="85" spans="1:7" s="19" customFormat="1" hidden="1">
      <c r="A85" s="23" t="s">
        <v>103</v>
      </c>
      <c r="B85" s="22" t="s">
        <v>103</v>
      </c>
      <c r="C85" s="22" t="s">
        <v>102</v>
      </c>
      <c r="D85" s="21" t="s">
        <v>99</v>
      </c>
      <c r="E85" s="20"/>
      <c r="F85" s="20">
        <v>606.1748</v>
      </c>
    </row>
    <row r="86" spans="1:7" s="19" customFormat="1" hidden="1">
      <c r="A86" s="23" t="s">
        <v>101</v>
      </c>
      <c r="B86" s="22" t="s">
        <v>97</v>
      </c>
      <c r="C86" s="22" t="s">
        <v>100</v>
      </c>
      <c r="D86" s="21" t="s">
        <v>99</v>
      </c>
      <c r="E86" s="20"/>
      <c r="F86" s="20">
        <v>156.85650000000001</v>
      </c>
    </row>
    <row r="87" spans="1:7" s="19" customFormat="1" hidden="1">
      <c r="A87" s="29"/>
      <c r="B87" s="28"/>
      <c r="C87" s="27" t="s">
        <v>98</v>
      </c>
      <c r="D87" s="26"/>
      <c r="E87" s="25"/>
      <c r="F87" s="24"/>
    </row>
    <row r="88" spans="1:7" s="19" customFormat="1" hidden="1">
      <c r="A88" s="23" t="s">
        <v>97</v>
      </c>
      <c r="B88" s="22" t="s">
        <v>96</v>
      </c>
      <c r="C88" s="22" t="s">
        <v>95</v>
      </c>
      <c r="D88" s="21" t="s">
        <v>55</v>
      </c>
      <c r="E88" s="20"/>
      <c r="F88" s="20">
        <v>6.3754</v>
      </c>
    </row>
    <row r="89" spans="1:7" s="19" customFormat="1" hidden="1">
      <c r="A89" s="23" t="s">
        <v>94</v>
      </c>
      <c r="B89" s="22" t="s">
        <v>93</v>
      </c>
      <c r="C89" s="22" t="s">
        <v>92</v>
      </c>
      <c r="D89" s="21" t="s">
        <v>55</v>
      </c>
      <c r="E89" s="20"/>
      <c r="F89" s="20">
        <v>14.015000000000001</v>
      </c>
    </row>
    <row r="90" spans="1:7" s="19" customFormat="1" hidden="1">
      <c r="A90" s="23" t="s">
        <v>91</v>
      </c>
      <c r="B90" s="22" t="s">
        <v>90</v>
      </c>
      <c r="C90" s="22" t="s">
        <v>89</v>
      </c>
      <c r="D90" s="21" t="s">
        <v>55</v>
      </c>
      <c r="E90" s="20"/>
      <c r="F90" s="20">
        <v>29.791799999999999</v>
      </c>
    </row>
    <row r="91" spans="1:7" s="19" customFormat="1" hidden="1">
      <c r="A91" s="23" t="s">
        <v>88</v>
      </c>
      <c r="B91" s="22" t="s">
        <v>87</v>
      </c>
      <c r="C91" s="22" t="s">
        <v>86</v>
      </c>
      <c r="D91" s="21" t="s">
        <v>55</v>
      </c>
      <c r="E91" s="20"/>
      <c r="F91" s="20">
        <v>4.7081</v>
      </c>
    </row>
    <row r="92" spans="1:7" s="19" customFormat="1" hidden="1">
      <c r="A92" s="23" t="s">
        <v>85</v>
      </c>
      <c r="B92" s="22" t="s">
        <v>84</v>
      </c>
      <c r="C92" s="22" t="s">
        <v>83</v>
      </c>
      <c r="D92" s="21" t="s">
        <v>55</v>
      </c>
      <c r="E92" s="20"/>
      <c r="F92" s="20">
        <v>25.814299999999999</v>
      </c>
    </row>
    <row r="93" spans="1:7" s="19" customFormat="1" hidden="1">
      <c r="A93" s="23" t="s">
        <v>82</v>
      </c>
      <c r="B93" s="22" t="s">
        <v>81</v>
      </c>
      <c r="C93" s="22" t="s">
        <v>80</v>
      </c>
      <c r="D93" s="21" t="s">
        <v>55</v>
      </c>
      <c r="E93" s="20"/>
      <c r="F93" s="20">
        <v>2.2050000000000001</v>
      </c>
    </row>
    <row r="94" spans="1:7" s="19" customFormat="1" hidden="1">
      <c r="A94" s="23" t="s">
        <v>79</v>
      </c>
      <c r="B94" s="22" t="s">
        <v>78</v>
      </c>
      <c r="C94" s="22" t="s">
        <v>77</v>
      </c>
      <c r="D94" s="21" t="s">
        <v>55</v>
      </c>
      <c r="E94" s="20"/>
      <c r="F94" s="20">
        <v>31.144500000000001</v>
      </c>
    </row>
    <row r="95" spans="1:7" s="19" customFormat="1" hidden="1">
      <c r="A95" s="23" t="s">
        <v>76</v>
      </c>
      <c r="B95" s="22" t="s">
        <v>75</v>
      </c>
      <c r="C95" s="22" t="s">
        <v>74</v>
      </c>
      <c r="D95" s="21" t="s">
        <v>55</v>
      </c>
      <c r="E95" s="20"/>
      <c r="F95" s="20">
        <v>13.608000000000001</v>
      </c>
    </row>
    <row r="96" spans="1:7" s="19" customFormat="1" hidden="1">
      <c r="A96" s="23" t="s">
        <v>73</v>
      </c>
      <c r="B96" s="22" t="s">
        <v>72</v>
      </c>
      <c r="C96" s="22" t="s">
        <v>71</v>
      </c>
      <c r="D96" s="21" t="s">
        <v>55</v>
      </c>
      <c r="E96" s="20"/>
      <c r="F96" s="20">
        <v>4.3982999999999999</v>
      </c>
    </row>
    <row r="97" spans="1:6" s="19" customFormat="1" hidden="1">
      <c r="A97" s="23" t="s">
        <v>70</v>
      </c>
      <c r="B97" s="22" t="s">
        <v>69</v>
      </c>
      <c r="C97" s="22" t="s">
        <v>68</v>
      </c>
      <c r="D97" s="21" t="s">
        <v>55</v>
      </c>
      <c r="E97" s="20"/>
      <c r="F97" s="20">
        <v>9.8437999999999999</v>
      </c>
    </row>
    <row r="98" spans="1:6" s="19" customFormat="1" hidden="1">
      <c r="A98" s="23" t="s">
        <v>67</v>
      </c>
      <c r="B98" s="22" t="s">
        <v>66</v>
      </c>
      <c r="C98" s="22" t="s">
        <v>65</v>
      </c>
      <c r="D98" s="21" t="s">
        <v>55</v>
      </c>
      <c r="E98" s="20"/>
      <c r="F98" s="20">
        <v>38.325400000000002</v>
      </c>
    </row>
    <row r="99" spans="1:6" s="19" customFormat="1" hidden="1">
      <c r="A99" s="23" t="s">
        <v>64</v>
      </c>
      <c r="B99" s="22" t="s">
        <v>63</v>
      </c>
      <c r="C99" s="22" t="s">
        <v>62</v>
      </c>
      <c r="D99" s="21" t="s">
        <v>55</v>
      </c>
      <c r="E99" s="20"/>
      <c r="F99" s="20">
        <v>6.4574999999999996</v>
      </c>
    </row>
    <row r="100" spans="1:6" s="19" customFormat="1" ht="24" hidden="1">
      <c r="A100" s="23" t="s">
        <v>61</v>
      </c>
      <c r="B100" s="22" t="s">
        <v>60</v>
      </c>
      <c r="C100" s="22" t="s">
        <v>59</v>
      </c>
      <c r="D100" s="21" t="s">
        <v>55</v>
      </c>
      <c r="E100" s="20"/>
      <c r="F100" s="20">
        <v>18.802099999999999</v>
      </c>
    </row>
    <row r="101" spans="1:6" s="19" customFormat="1" hidden="1">
      <c r="A101" s="23" t="s">
        <v>58</v>
      </c>
      <c r="B101" s="22" t="s">
        <v>57</v>
      </c>
      <c r="C101" s="22" t="s">
        <v>56</v>
      </c>
      <c r="D101" s="21" t="s">
        <v>55</v>
      </c>
      <c r="E101" s="20"/>
      <c r="F101" s="20">
        <v>5.8274999999999997</v>
      </c>
    </row>
    <row r="102" spans="1:6" s="19" customFormat="1" hidden="1">
      <c r="A102" s="29"/>
      <c r="B102" s="28"/>
      <c r="C102" s="27" t="s">
        <v>54</v>
      </c>
      <c r="D102" s="26"/>
      <c r="E102" s="25"/>
      <c r="F102" s="24"/>
    </row>
    <row r="103" spans="1:6" s="19" customFormat="1" hidden="1">
      <c r="A103" s="23" t="s">
        <v>53</v>
      </c>
      <c r="B103" s="22" t="s">
        <v>52</v>
      </c>
      <c r="C103" s="22" t="s">
        <v>51</v>
      </c>
      <c r="D103" s="21" t="s">
        <v>21</v>
      </c>
      <c r="E103" s="20"/>
      <c r="F103" s="20">
        <v>289.17</v>
      </c>
    </row>
    <row r="104" spans="1:6" s="19" customFormat="1" hidden="1">
      <c r="A104" s="23" t="s">
        <v>50</v>
      </c>
      <c r="B104" s="22" t="s">
        <v>49</v>
      </c>
      <c r="C104" s="22" t="s">
        <v>48</v>
      </c>
      <c r="D104" s="21" t="s">
        <v>21</v>
      </c>
      <c r="E104" s="20"/>
      <c r="F104" s="20">
        <v>303.97500000000002</v>
      </c>
    </row>
    <row r="105" spans="1:6" s="19" customFormat="1" hidden="1">
      <c r="A105" s="23" t="s">
        <v>47</v>
      </c>
      <c r="B105" s="22" t="s">
        <v>46</v>
      </c>
      <c r="C105" s="22" t="s">
        <v>45</v>
      </c>
      <c r="D105" s="21" t="s">
        <v>21</v>
      </c>
      <c r="E105" s="20"/>
      <c r="F105" s="20">
        <v>47.25</v>
      </c>
    </row>
    <row r="106" spans="1:6" s="19" customFormat="1" hidden="1">
      <c r="A106" s="23" t="s">
        <v>44</v>
      </c>
      <c r="B106" s="22" t="s">
        <v>43</v>
      </c>
      <c r="C106" s="22" t="s">
        <v>42</v>
      </c>
      <c r="D106" s="21" t="s">
        <v>21</v>
      </c>
      <c r="E106" s="20"/>
      <c r="F106" s="20">
        <v>502.2</v>
      </c>
    </row>
    <row r="107" spans="1:6" s="19" customFormat="1" hidden="1">
      <c r="A107" s="23" t="s">
        <v>41</v>
      </c>
      <c r="B107" s="22" t="s">
        <v>40</v>
      </c>
      <c r="C107" s="22" t="s">
        <v>39</v>
      </c>
      <c r="D107" s="21" t="s">
        <v>38</v>
      </c>
      <c r="E107" s="20"/>
      <c r="F107" s="20">
        <v>17.3565</v>
      </c>
    </row>
    <row r="108" spans="1:6" s="19" customFormat="1" hidden="1">
      <c r="A108" s="23" t="s">
        <v>37</v>
      </c>
      <c r="B108" s="22" t="s">
        <v>36</v>
      </c>
      <c r="C108" s="22" t="s">
        <v>35</v>
      </c>
      <c r="D108" s="21" t="s">
        <v>34</v>
      </c>
      <c r="E108" s="20"/>
      <c r="F108" s="20">
        <v>346.5</v>
      </c>
    </row>
    <row r="109" spans="1:6" s="19" customFormat="1" hidden="1">
      <c r="A109" s="23" t="s">
        <v>33</v>
      </c>
      <c r="B109" s="22" t="s">
        <v>32</v>
      </c>
      <c r="C109" s="22" t="s">
        <v>31</v>
      </c>
      <c r="D109" s="21" t="s">
        <v>21</v>
      </c>
      <c r="E109" s="20"/>
      <c r="F109" s="20">
        <v>103.5</v>
      </c>
    </row>
    <row r="110" spans="1:6" s="19" customFormat="1" hidden="1">
      <c r="A110" s="29"/>
      <c r="B110" s="28"/>
      <c r="C110" s="27" t="s">
        <v>30</v>
      </c>
      <c r="D110" s="26"/>
      <c r="E110" s="25"/>
      <c r="F110" s="24"/>
    </row>
    <row r="111" spans="1:6" s="19" customFormat="1" hidden="1">
      <c r="A111" s="23" t="s">
        <v>29</v>
      </c>
      <c r="B111" s="22" t="s">
        <v>23</v>
      </c>
      <c r="C111" s="22" t="s">
        <v>28</v>
      </c>
      <c r="D111" s="21" t="s">
        <v>25</v>
      </c>
      <c r="E111" s="20"/>
      <c r="F111" s="20">
        <v>6.0000000000000001E-3</v>
      </c>
    </row>
    <row r="112" spans="1:6" s="19" customFormat="1" hidden="1">
      <c r="A112" s="23" t="s">
        <v>27</v>
      </c>
      <c r="B112" s="22" t="s">
        <v>23</v>
      </c>
      <c r="C112" s="22" t="s">
        <v>26</v>
      </c>
      <c r="D112" s="21" t="s">
        <v>25</v>
      </c>
      <c r="E112" s="20"/>
      <c r="F112" s="20">
        <v>0.41739999999999999</v>
      </c>
    </row>
    <row r="113" spans="1:6" s="19" customFormat="1" hidden="1">
      <c r="A113" s="23" t="s">
        <v>24</v>
      </c>
      <c r="B113" s="22" t="s">
        <v>23</v>
      </c>
      <c r="C113" s="22" t="s">
        <v>22</v>
      </c>
      <c r="D113" s="21" t="s">
        <v>21</v>
      </c>
      <c r="E113" s="20"/>
      <c r="F113" s="20">
        <v>0.23619999999999999</v>
      </c>
    </row>
    <row r="114" spans="1:6" s="19" customFormat="1" ht="13.5" thickTop="1">
      <c r="A114" s="129"/>
      <c r="B114" s="129"/>
      <c r="C114" s="129"/>
      <c r="D114" s="129"/>
      <c r="E114" s="129"/>
      <c r="F114" s="129"/>
    </row>
  </sheetData>
  <mergeCells count="32">
    <mergeCell ref="A83:F83"/>
    <mergeCell ref="A114:F114"/>
    <mergeCell ref="E69:F69"/>
    <mergeCell ref="E74:F74"/>
    <mergeCell ref="E79:F79"/>
    <mergeCell ref="A81:F81"/>
    <mergeCell ref="A82:C82"/>
    <mergeCell ref="E64:F64"/>
    <mergeCell ref="C65:D65"/>
    <mergeCell ref="E66:F66"/>
    <mergeCell ref="E67:F67"/>
    <mergeCell ref="E68:F68"/>
    <mergeCell ref="E35:F35"/>
    <mergeCell ref="E44:F44"/>
    <mergeCell ref="E54:F54"/>
    <mergeCell ref="C59:D59"/>
    <mergeCell ref="E60:F60"/>
    <mergeCell ref="C12:D12"/>
    <mergeCell ref="E13:F13"/>
    <mergeCell ref="E18:F18"/>
    <mergeCell ref="E21:F21"/>
    <mergeCell ref="E24:F24"/>
    <mergeCell ref="A9:A10"/>
    <mergeCell ref="B9:B10"/>
    <mergeCell ref="C9:C10"/>
    <mergeCell ref="D9:D10"/>
    <mergeCell ref="E9:F9"/>
    <mergeCell ref="B2:F2"/>
    <mergeCell ref="B3:F3"/>
    <mergeCell ref="D5:F5"/>
    <mergeCell ref="B6:F6"/>
    <mergeCell ref="C8:F8"/>
  </mergeCells>
  <printOptions horizontalCentered="1"/>
  <pageMargins left="0.78740157480314965" right="0.11811023622047244" top="0.39370078740157483" bottom="0.39370078740157483" header="0.11811023622047244" footer="0.11811023622047244"/>
  <pageSetup paperSize="9" scale="60" fitToHeight="10000" orientation="portrait" horizontalDpi="300" verticalDpi="300" r:id="rId1"/>
  <headerFooter>
    <oddHeader>&amp;L&amp;9ПРОГРАММНЫЙ КОМПЛЕКС АВС4-UZ (РЕДАКЦИЯ 2021.5)&amp;C&amp;P&amp;R101050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СТАРТ</vt:lpstr>
      <vt:lpstr>101050_БР</vt:lpstr>
      <vt:lpstr>101050_БВ</vt:lpstr>
      <vt:lpstr>'101050_БВ'!Заголовки_для_печати</vt:lpstr>
      <vt:lpstr>'101050_БР'!Заголовки_для_печати</vt:lpstr>
      <vt:lpstr>СТАРТ!Область_печати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RT</dc:creator>
  <cp:lastModifiedBy>Defender</cp:lastModifiedBy>
  <cp:lastPrinted>2022-07-24T10:11:30Z</cp:lastPrinted>
  <dcterms:created xsi:type="dcterms:W3CDTF">2008-02-01T06:52:42Z</dcterms:created>
  <dcterms:modified xsi:type="dcterms:W3CDTF">2022-09-13T10:01:52Z</dcterms:modified>
</cp:coreProperties>
</file>